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ПОКРАШЕНКО\БЮДЖЕТ\2023\сессия 21.11.2023\внесение изменения БР2023\"/>
    </mc:Choice>
  </mc:AlternateContent>
  <xr:revisionPtr revIDLastSave="0" documentId="13_ncr:1_{65EB03A7-534C-4577-948E-CFCEABA76D8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2. Таблица 1. Ра" sheetId="2" r:id="rId1"/>
  </sheets>
  <definedNames>
    <definedName name="_xlnm._FilterDatabase" localSheetId="0" hidden="1">'Приложение №2. Таблица 1. Ра'!$A$7:$IF$7</definedName>
    <definedName name="_xlnm.Print_Titles" localSheetId="0">'Приложение №2. Таблица 1. Ра'!$7:$7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0" i="2" l="1"/>
  <c r="F22" i="2"/>
  <c r="F26" i="2"/>
  <c r="F27" i="2"/>
  <c r="F30" i="2" l="1"/>
  <c r="F19" i="2" l="1"/>
  <c r="F147" i="2"/>
  <c r="F88" i="2" l="1"/>
  <c r="F44" i="2" l="1"/>
  <c r="F181" i="2" l="1"/>
  <c r="F62" i="2"/>
  <c r="F125" i="2" l="1"/>
  <c r="F136" i="2" l="1"/>
  <c r="F68" i="2" l="1"/>
  <c r="F69" i="2"/>
  <c r="F86" i="2" l="1"/>
  <c r="F110" i="2" l="1"/>
  <c r="F114" i="2"/>
  <c r="F113" i="2" s="1"/>
  <c r="F109" i="2" s="1"/>
  <c r="F133" i="2" l="1"/>
  <c r="F106" i="2" s="1"/>
  <c r="F56" i="2" l="1"/>
  <c r="F39" i="2" l="1"/>
  <c r="F47" i="2" l="1"/>
  <c r="F178" i="2" l="1"/>
  <c r="F118" i="2" l="1"/>
  <c r="F17" i="2" l="1"/>
  <c r="F16" i="2" s="1"/>
  <c r="F15" i="2" s="1"/>
  <c r="F12" i="2"/>
  <c r="F43" i="2" l="1"/>
  <c r="F38" i="2" s="1"/>
  <c r="F156" i="2" l="1"/>
  <c r="F32" i="2"/>
  <c r="F128" i="2" l="1"/>
  <c r="F11" i="2"/>
  <c r="F10" i="2" s="1"/>
  <c r="F9" i="2" s="1"/>
  <c r="F40" i="2" l="1"/>
  <c r="F101" i="2"/>
  <c r="F87" i="2" l="1"/>
  <c r="F85" i="2" s="1"/>
  <c r="F177" i="2" l="1"/>
  <c r="F176" i="2" s="1"/>
  <c r="F175" i="2" s="1"/>
  <c r="F171" i="2"/>
  <c r="F170" i="2" s="1"/>
  <c r="F169" i="2" s="1"/>
  <c r="F168" i="2" s="1"/>
  <c r="F166" i="2"/>
  <c r="F155" i="2"/>
  <c r="F159" i="2"/>
  <c r="F151" i="2"/>
  <c r="F150" i="2" s="1"/>
  <c r="F144" i="2"/>
  <c r="F131" i="2"/>
  <c r="F130" i="2" s="1"/>
  <c r="F127" i="2"/>
  <c r="F124" i="2"/>
  <c r="F121" i="2"/>
  <c r="F120" i="2" s="1"/>
  <c r="F117" i="2"/>
  <c r="F103" i="2"/>
  <c r="F102" i="2" s="1"/>
  <c r="F82" i="2"/>
  <c r="F81" i="2" s="1"/>
  <c r="F80" i="2" s="1"/>
  <c r="F78" i="2"/>
  <c r="F60" i="2"/>
  <c r="F59" i="2" s="1"/>
  <c r="F58" i="2" s="1"/>
  <c r="F54" i="2"/>
  <c r="F105" i="2" l="1"/>
  <c r="F84" i="2" s="1"/>
  <c r="F77" i="2"/>
  <c r="F70" i="2" s="1"/>
  <c r="F67" i="2" s="1"/>
  <c r="F174" i="2"/>
  <c r="F173" i="2" s="1"/>
  <c r="F142" i="2"/>
  <c r="F141" i="2" s="1"/>
  <c r="F143" i="2"/>
  <c r="F165" i="2"/>
  <c r="F163" i="2" s="1"/>
  <c r="F100" i="2"/>
  <c r="F154" i="2"/>
  <c r="F149" i="2" s="1"/>
  <c r="F53" i="2"/>
  <c r="F52" i="2" s="1"/>
  <c r="F51" i="2" s="1"/>
  <c r="F36" i="2"/>
  <c r="F34" i="2" s="1"/>
  <c r="F108" i="2" l="1"/>
  <c r="F66" i="2"/>
  <c r="F146" i="2"/>
  <c r="F21" i="2"/>
  <c r="F14" i="2"/>
  <c r="F8" i="2" l="1"/>
  <c r="F203" i="2" s="1"/>
</calcChain>
</file>

<file path=xl/sharedStrings.xml><?xml version="1.0" encoding="utf-8"?>
<sst xmlns="http://schemas.openxmlformats.org/spreadsheetml/2006/main" count="444" uniqueCount="178">
  <si>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</si>
  <si>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</si>
  <si>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</si>
  <si>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</si>
  <si>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</si>
  <si>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</si>
  <si>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</si>
  <si>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</si>
  <si>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</si>
  <si>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</si>
  <si>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</si>
  <si>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</si>
  <si>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</si>
  <si>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</si>
  <si>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</si>
  <si>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</si>
  <si>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</si>
  <si>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</si>
  <si>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</si>
  <si>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</si>
  <si>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</si>
  <si>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</si>
  <si>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</si>
  <si>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</si>
  <si>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</si>
  <si>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</si>
  <si>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</si>
  <si>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</si>
  <si>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</si>
  <si>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</si>
  <si>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</si>
  <si>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</si>
  <si>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</si>
  <si>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</si>
  <si>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</si>
  <si>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</si>
  <si>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</si>
  <si>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</si>
  <si>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</si>
  <si>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</si>
  <si>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</si>
  <si>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</si>
  <si>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</si>
  <si>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</si>
  <si>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</si>
  <si>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</si>
  <si>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</si>
  <si>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</si>
  <si>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</si>
  <si>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</si>
  <si>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</si>
  <si>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</si>
  <si>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</si>
  <si>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</si>
  <si>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</si>
  <si>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</si>
  <si>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</si>
  <si>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</si>
  <si>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</si>
  <si>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</si>
  <si>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</si>
  <si>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</si>
  <si>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</si>
  <si>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</si>
  <si>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</si>
  <si>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</si>
  <si>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</si>
  <si>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</si>
  <si>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</si>
  <si>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</si>
  <si>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</si>
  <si>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</si>
  <si>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</si>
  <si>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</si>
  <si>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</si>
  <si>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</si>
  <si>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</si>
  <si>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</si>
  <si>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</si>
  <si>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</si>
  <si>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</si>
  <si>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</si>
  <si>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</si>
  <si>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</si>
  <si>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</si>
  <si>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</si>
  <si>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</si>
  <si>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</si>
  <si>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</si>
  <si>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</si>
  <si>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</si>
  <si>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</si>
  <si>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</si>
  <si>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</si>
  <si>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</si>
  <si>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99.0F36.7483</t>
  </si>
  <si>
    <t>99.0F36.748S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</si>
  <si>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</si>
  <si>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</si>
  <si>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</si>
  <si>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</si>
  <si>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</si>
  <si>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16000S7950</t>
  </si>
  <si>
    <t>25.0.00.S7950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</si>
  <si>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</si>
  <si>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</si>
  <si>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</si>
  <si>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</si>
  <si>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99.0.00.0419</t>
  </si>
  <si>
    <t>"По переселению граждан из аврийного жилищного фонда Барышевского сельсовета на 2020-2025"</t>
  </si>
  <si>
    <t>99.0.F3 67483</t>
  </si>
  <si>
    <t>99.0.F3 6748S</t>
  </si>
  <si>
    <t>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</si>
  <si>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</si>
  <si>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</si>
  <si>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</si>
  <si>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</si>
  <si>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</si>
  <si>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</si>
  <si>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</si>
  <si>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</si>
  <si>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Муниципальная программа Новосибирского района "Профилактикаправонарушений на территории Новосибирского района"</t>
  </si>
  <si>
    <t>14.0.00.07950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</si>
  <si>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</si>
  <si>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</si>
  <si>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</si>
  <si>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</si>
  <si>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</si>
  <si>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</si>
  <si>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</si>
  <si>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>99.0.00.01699</t>
  </si>
  <si>
    <t>14.0.00.S7951</t>
  </si>
  <si>
    <t>99.0F36.7484</t>
  </si>
  <si>
    <t>Реализация мероприятий по переселению граждан из аварийного жилищного фонда за счет средств Областного бюджетаНовосибирской области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</si>
  <si>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</si>
  <si>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Реализация инциативных проектов в 2023г финансирование</t>
  </si>
  <si>
    <t>Реализация инциативных проектов в 2023г софинансирование</t>
  </si>
  <si>
    <t>"Развитие физической культуры и спорта на территории Барышевского сельсовета на 2023-2025 годы"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</si>
  <si>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задолженности по бюджетгным кредитам/</t>
  </si>
  <si>
    <t xml:space="preserve"> бюджетных инвестиций в объекты инфраструктуры для реал.новых инв.проектов за счет областного бюджета, высвобождаемых на условиях рекструктурированногой  задолженности по бюджетгным кредитам</t>
  </si>
  <si>
    <t>99.0.00.09860</t>
  </si>
  <si>
    <t>Реализация программ формирования современной городской среды подпрограмма "Благоустройство территории населенных пунктов" 4%областной бюджет</t>
  </si>
  <si>
    <t>99.F.25.5552</t>
  </si>
  <si>
    <t>99.F.25.555S</t>
  </si>
  <si>
    <t>Реализация программ формирования современной городской среды подпрограмма "Благоустройство территории населенных пунктов" МБ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</si>
  <si>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</si>
  <si>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>99.F.25.0000</t>
  </si>
  <si>
    <t xml:space="preserve">Программные направления </t>
  </si>
  <si>
    <t xml:space="preserve"> "Электрофикации и уличное освещение Барышевского сельсовета" на 2023-2025 годы.</t>
  </si>
  <si>
    <t>"Развитие культуры на территории Барышевского сельсовета на 2023-2025 годы"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</si>
  <si>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2023 ГОД </t>
  </si>
  <si>
    <t>Финансирование на "Развитие автомобильных дорог местного значения на территории Новосибирского района НСО"</t>
  </si>
  <si>
    <t>99.0.F3 67484</t>
  </si>
  <si>
    <t>Субсидии на реализацию мероприятий на обеспечение сбалансированности местных бюджетов в рамках гос.программы НСО</t>
  </si>
  <si>
    <t>99.0.00.00010</t>
  </si>
  <si>
    <t>Приложение 2</t>
  </si>
  <si>
    <t>99.0.00.00719</t>
  </si>
  <si>
    <t>Реализация мероприятий по переселению граждан из аварийного жилищного фонда за счет средств  бюджета Новосибирского района Новосибирской области</t>
  </si>
  <si>
    <t>Софинансирование Реализация мероприятий по переселению граждан из аварийного жилищного фонда за счет средств  бюджета Новосибирского района Новосибирской области</t>
  </si>
  <si>
    <t>Программные направления по переселению</t>
  </si>
  <si>
    <t>99.0.00.S9860</t>
  </si>
  <si>
    <t xml:space="preserve">Реализация инциативных проектов в 2023г софинансирование за счет средств населения </t>
  </si>
  <si>
    <t>Реализация инциативных проектов в 2023г софинансирование за счет средств ЮЛ</t>
  </si>
  <si>
    <t>99.0.05.70240</t>
  </si>
  <si>
    <t>99.0.05.S0240</t>
  </si>
  <si>
    <t>99.0.05.50240</t>
  </si>
  <si>
    <t>99.0.05.00000</t>
  </si>
  <si>
    <t>99.0.05.55240</t>
  </si>
  <si>
    <t>99.000 70510</t>
  </si>
  <si>
    <t xml:space="preserve">к Решению сессии Совета депутатов Барышевского сельсовета Новосибирского района Новосибирской области </t>
  </si>
  <si>
    <t>21.0.00.S7950</t>
  </si>
  <si>
    <t>21.0.00.S7951</t>
  </si>
  <si>
    <t>Госфинансы прочие межбюджетные трансферты на увеличение ФОТ с 01.08.2023)</t>
  </si>
  <si>
    <t xml:space="preserve"> от 21.11.2023 г. №6</t>
  </si>
  <si>
    <t>99.0.F3.67483</t>
  </si>
  <si>
    <t>99.0.00.70500</t>
  </si>
  <si>
    <t>99.0.00.S0500</t>
  </si>
  <si>
    <t>99.0.00.0000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</si>
</sst>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"/>
    <numFmt numFmtId="165" formatCode="00"/>
    <numFmt numFmtId="166" formatCode="000\ 00\ 00"/>
    <numFmt numFmtId="167" formatCode="#,##0.00_ ;[Red]\-#,##0.00\ 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3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40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center" vertical="center"/>
      <protection hidden="1"/>
    </xf>
    <xf numFmtId="166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164" fontId="11" fillId="2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0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wrapText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horizontal="left" vertical="center" wrapText="1"/>
      <protection hidden="1"/>
    </xf>
    <xf numFmtId="165" fontId="3" fillId="0" borderId="1" xfId="1" applyNumberFormat="1" applyFont="1" applyBorder="1" applyAlignment="1" applyProtection="1">
      <alignment horizontal="center" vertical="center"/>
      <protection hidden="1"/>
    </xf>
    <xf numFmtId="166" fontId="3" fillId="0" borderId="1" xfId="1" applyNumberFormat="1" applyFont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40" fontId="4" fillId="0" borderId="1" xfId="1" applyNumberFormat="1" applyFont="1" applyFill="1" applyBorder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40" fontId="6" fillId="0" borderId="1" xfId="1" applyNumberFormat="1" applyFont="1" applyFill="1" applyBorder="1" applyAlignment="1" applyProtection="1">
      <protection hidden="1"/>
    </xf>
    <xf numFmtId="40" fontId="10" fillId="0" borderId="1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2" fontId="4" fillId="0" borderId="1" xfId="1" applyNumberFormat="1" applyFont="1" applyFill="1" applyBorder="1" applyAlignment="1" applyProtection="1">
      <protection hidden="1"/>
    </xf>
    <xf numFmtId="2" fontId="10" fillId="0" borderId="1" xfId="1" applyNumberFormat="1" applyFont="1" applyFill="1" applyBorder="1" applyAlignment="1" applyProtection="1">
      <protection hidden="1"/>
    </xf>
    <xf numFmtId="40" fontId="3" fillId="0" borderId="0" xfId="1" applyNumberFormat="1" applyFont="1" applyFill="1" applyAlignment="1"/>
    <xf numFmtId="167" fontId="4" fillId="0" borderId="1" xfId="1" applyNumberFormat="1" applyFont="1" applyFill="1" applyBorder="1" applyAlignment="1" applyProtection="1">
      <protection hidden="1"/>
    </xf>
    <xf numFmtId="0" fontId="9" fillId="0" borderId="0" xfId="1" applyFont="1"/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9" fillId="0" borderId="0" xfId="0" applyFont="1" applyFill="1" applyBorder="1" applyAlignment="1">
      <alignment horizontal="right" wrapText="1"/>
    </xf>
    <xf numFmtId="0" fontId="9" fillId="0" borderId="0" xfId="0" applyFont="1" applyFill="1" applyAlignment="1">
      <alignment horizontal="right" wrapText="1"/>
    </xf>
    <xf numFmtId="0" fontId="14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206"/>
  <sheetViews>
    <sheetView showGridLines="0" tabSelected="1" view="pageBreakPreview" topLeftCell="A195" zoomScale="130" zoomScaleNormal="130" zoomScaleSheetLayoutView="130" workbookViewId="0">
      <selection activeCell="C129" sqref="C129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20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ht="16.5" customHeight="1" x14ac:dyDescent="0.25">
      <c r="A1" s="10"/>
      <c r="B1" s="11"/>
      <c r="C1" s="76" t="s">
        <v>155</v>
      </c>
      <c r="D1" s="76"/>
      <c r="E1" s="76"/>
      <c r="F1" s="76"/>
    </row>
    <row r="2" spans="1:7" ht="28.5" customHeight="1" x14ac:dyDescent="0.25">
      <c r="A2" s="62"/>
      <c r="B2" s="11"/>
      <c r="C2" s="82" t="s">
        <v>169</v>
      </c>
      <c r="D2" s="82"/>
      <c r="E2" s="82"/>
      <c r="F2" s="82"/>
      <c r="G2" s="72"/>
    </row>
    <row r="3" spans="1:7" ht="15.75" x14ac:dyDescent="0.25">
      <c r="A3" s="10"/>
      <c r="B3" s="10"/>
      <c r="C3" s="79" t="s">
        <v>173</v>
      </c>
      <c r="D3" s="80"/>
      <c r="E3" s="80"/>
      <c r="F3" s="80"/>
      <c r="G3" s="81"/>
    </row>
    <row r="4" spans="1:7" ht="93.75" customHeight="1" x14ac:dyDescent="0.25">
      <c r="A4" s="77" t="s">
        <v>150</v>
      </c>
      <c r="B4" s="77"/>
      <c r="C4" s="77"/>
      <c r="D4" s="77"/>
      <c r="E4" s="77"/>
      <c r="F4" s="77"/>
    </row>
    <row r="5" spans="1:7" ht="15.75" customHeight="1" x14ac:dyDescent="0.25">
      <c r="A5" s="4"/>
      <c r="B5" s="4"/>
      <c r="C5" s="4"/>
      <c r="D5" s="9"/>
      <c r="E5" s="78" t="s">
        <v>45</v>
      </c>
      <c r="F5" s="78"/>
    </row>
    <row r="6" spans="1:7" ht="16.5" customHeight="1" x14ac:dyDescent="0.25">
      <c r="A6" s="4"/>
      <c r="B6" s="4"/>
      <c r="C6" s="4"/>
      <c r="D6" s="8"/>
      <c r="E6" s="2"/>
      <c r="F6" s="18" t="s">
        <v>71</v>
      </c>
    </row>
    <row r="7" spans="1:7" ht="32.25" customHeight="1" x14ac:dyDescent="0.2">
      <c r="A7" s="7" t="s">
        <v>44</v>
      </c>
      <c r="B7" s="7" t="s">
        <v>43</v>
      </c>
      <c r="C7" s="7" t="s">
        <v>42</v>
      </c>
      <c r="D7" s="7" t="s">
        <v>41</v>
      </c>
      <c r="E7" s="7" t="s">
        <v>40</v>
      </c>
      <c r="F7" s="19" t="s">
        <v>39</v>
      </c>
    </row>
    <row r="8" spans="1:7" ht="15.75" x14ac:dyDescent="0.25">
      <c r="A8" s="12" t="s">
        <v>38</v>
      </c>
      <c r="B8" s="13">
        <v>1</v>
      </c>
      <c r="C8" s="13" t="s">
        <v>1</v>
      </c>
      <c r="D8" s="14" t="s">
        <v>1</v>
      </c>
      <c r="E8" s="15" t="s">
        <v>1</v>
      </c>
      <c r="F8" s="63">
        <f>F9+F14+F19+F32+F34+F38</f>
        <v>23885357.66</v>
      </c>
    </row>
    <row r="9" spans="1:7" ht="47.25" x14ac:dyDescent="0.25">
      <c r="A9" s="12" t="s">
        <v>37</v>
      </c>
      <c r="B9" s="13">
        <v>1</v>
      </c>
      <c r="C9" s="13">
        <v>2</v>
      </c>
      <c r="D9" s="14" t="s">
        <v>1</v>
      </c>
      <c r="E9" s="15" t="s">
        <v>1</v>
      </c>
      <c r="F9" s="63">
        <f>F10</f>
        <v>1505942</v>
      </c>
    </row>
    <row r="10" spans="1:7" ht="31.5" x14ac:dyDescent="0.25">
      <c r="A10" s="16" t="s">
        <v>46</v>
      </c>
      <c r="B10" s="6">
        <v>1</v>
      </c>
      <c r="C10" s="6">
        <v>2</v>
      </c>
      <c r="D10" s="17" t="s">
        <v>72</v>
      </c>
      <c r="E10" s="5" t="s">
        <v>1</v>
      </c>
      <c r="F10" s="64">
        <f>F11</f>
        <v>1505942</v>
      </c>
    </row>
    <row r="11" spans="1:7" ht="31.5" x14ac:dyDescent="0.25">
      <c r="A11" s="16" t="s">
        <v>47</v>
      </c>
      <c r="B11" s="6">
        <v>1</v>
      </c>
      <c r="C11" s="6">
        <v>2</v>
      </c>
      <c r="D11" s="17" t="s">
        <v>124</v>
      </c>
      <c r="E11" s="5" t="s">
        <v>1</v>
      </c>
      <c r="F11" s="64">
        <f>F12</f>
        <v>1505942</v>
      </c>
    </row>
    <row r="12" spans="1:7" ht="94.5" x14ac:dyDescent="0.25">
      <c r="A12" s="16" t="s">
        <v>7</v>
      </c>
      <c r="B12" s="6">
        <v>1</v>
      </c>
      <c r="C12" s="6">
        <v>2</v>
      </c>
      <c r="D12" s="17" t="s">
        <v>124</v>
      </c>
      <c r="E12" s="5">
        <v>100</v>
      </c>
      <c r="F12" s="64">
        <f>F13</f>
        <v>1505942</v>
      </c>
    </row>
    <row r="13" spans="1:7" ht="31.5" x14ac:dyDescent="0.25">
      <c r="A13" s="16" t="s">
        <v>6</v>
      </c>
      <c r="B13" s="6">
        <v>1</v>
      </c>
      <c r="C13" s="6">
        <v>2</v>
      </c>
      <c r="D13" s="17" t="s">
        <v>124</v>
      </c>
      <c r="E13" s="5">
        <v>120</v>
      </c>
      <c r="F13" s="64">
        <v>1505942</v>
      </c>
    </row>
    <row r="14" spans="1:7" ht="78.75" x14ac:dyDescent="0.25">
      <c r="A14" s="12" t="s">
        <v>36</v>
      </c>
      <c r="B14" s="13">
        <v>1</v>
      </c>
      <c r="C14" s="13">
        <v>3</v>
      </c>
      <c r="D14" s="14" t="s">
        <v>1</v>
      </c>
      <c r="E14" s="15" t="s">
        <v>1</v>
      </c>
      <c r="F14" s="63">
        <f>F15</f>
        <v>778231.74</v>
      </c>
    </row>
    <row r="15" spans="1:7" ht="31.5" x14ac:dyDescent="0.25">
      <c r="A15" s="16" t="s">
        <v>8</v>
      </c>
      <c r="B15" s="6">
        <v>1</v>
      </c>
      <c r="C15" s="6">
        <v>3</v>
      </c>
      <c r="D15" s="17" t="s">
        <v>72</v>
      </c>
      <c r="E15" s="5" t="s">
        <v>1</v>
      </c>
      <c r="F15" s="64">
        <f>F16</f>
        <v>778231.74</v>
      </c>
    </row>
    <row r="16" spans="1:7" ht="31.5" x14ac:dyDescent="0.25">
      <c r="A16" s="16" t="s">
        <v>48</v>
      </c>
      <c r="B16" s="6">
        <v>1</v>
      </c>
      <c r="C16" s="6">
        <v>3</v>
      </c>
      <c r="D16" s="17" t="s">
        <v>125</v>
      </c>
      <c r="E16" s="5" t="s">
        <v>1</v>
      </c>
      <c r="F16" s="64">
        <f>F17</f>
        <v>778231.74</v>
      </c>
    </row>
    <row r="17" spans="1:6" ht="94.5" x14ac:dyDescent="0.25">
      <c r="A17" s="16" t="s">
        <v>7</v>
      </c>
      <c r="B17" s="6">
        <v>1</v>
      </c>
      <c r="C17" s="6">
        <v>3</v>
      </c>
      <c r="D17" s="17" t="s">
        <v>125</v>
      </c>
      <c r="E17" s="5">
        <v>100</v>
      </c>
      <c r="F17" s="64">
        <f>F18</f>
        <v>778231.74</v>
      </c>
    </row>
    <row r="18" spans="1:6" ht="31.5" x14ac:dyDescent="0.25">
      <c r="A18" s="16" t="s">
        <v>6</v>
      </c>
      <c r="B18" s="6">
        <v>1</v>
      </c>
      <c r="C18" s="6">
        <v>3</v>
      </c>
      <c r="D18" s="17" t="s">
        <v>125</v>
      </c>
      <c r="E18" s="5">
        <v>120</v>
      </c>
      <c r="F18" s="64">
        <v>778231.74</v>
      </c>
    </row>
    <row r="19" spans="1:6" ht="78.75" x14ac:dyDescent="0.25">
      <c r="A19" s="12" t="s">
        <v>35</v>
      </c>
      <c r="B19" s="13">
        <v>1</v>
      </c>
      <c r="C19" s="13">
        <v>4</v>
      </c>
      <c r="D19" s="14" t="s">
        <v>1</v>
      </c>
      <c r="E19" s="15" t="s">
        <v>1</v>
      </c>
      <c r="F19" s="63">
        <f>F20</f>
        <v>9320947.1999999993</v>
      </c>
    </row>
    <row r="20" spans="1:6" ht="31.5" x14ac:dyDescent="0.25">
      <c r="A20" s="16" t="s">
        <v>49</v>
      </c>
      <c r="B20" s="6">
        <v>1</v>
      </c>
      <c r="C20" s="6">
        <v>4</v>
      </c>
      <c r="D20" s="17" t="s">
        <v>72</v>
      </c>
      <c r="E20" s="5" t="s">
        <v>1</v>
      </c>
      <c r="F20" s="64">
        <f>F21+F26</f>
        <v>9320947.1999999993</v>
      </c>
    </row>
    <row r="21" spans="1:6" ht="47.25" x14ac:dyDescent="0.25">
      <c r="A21" s="16" t="s">
        <v>50</v>
      </c>
      <c r="B21" s="6">
        <v>1</v>
      </c>
      <c r="C21" s="6">
        <v>4</v>
      </c>
      <c r="D21" s="17" t="s">
        <v>73</v>
      </c>
      <c r="E21" s="5" t="s">
        <v>1</v>
      </c>
      <c r="F21" s="64">
        <f>F22</f>
        <v>8740044.6600000001</v>
      </c>
    </row>
    <row r="22" spans="1:6" ht="94.5" x14ac:dyDescent="0.25">
      <c r="A22" s="16" t="s">
        <v>7</v>
      </c>
      <c r="B22" s="6">
        <v>1</v>
      </c>
      <c r="C22" s="6">
        <v>4</v>
      </c>
      <c r="D22" s="17" t="s">
        <v>73</v>
      </c>
      <c r="E22" s="5">
        <v>100</v>
      </c>
      <c r="F22" s="64">
        <f>F23+F24+F25</f>
        <v>8740044.6600000001</v>
      </c>
    </row>
    <row r="23" spans="1:6" ht="31.5" x14ac:dyDescent="0.25">
      <c r="A23" s="16" t="s">
        <v>6</v>
      </c>
      <c r="B23" s="36">
        <v>1</v>
      </c>
      <c r="C23" s="36">
        <v>4</v>
      </c>
      <c r="D23" s="37" t="s">
        <v>73</v>
      </c>
      <c r="E23" s="38">
        <v>120</v>
      </c>
      <c r="F23" s="64">
        <v>4930744.66</v>
      </c>
    </row>
    <row r="24" spans="1:6" ht="31.5" x14ac:dyDescent="0.25">
      <c r="A24" s="16" t="s">
        <v>6</v>
      </c>
      <c r="B24" s="36">
        <v>1</v>
      </c>
      <c r="C24" s="36">
        <v>4</v>
      </c>
      <c r="D24" s="37" t="s">
        <v>154</v>
      </c>
      <c r="E24" s="38">
        <v>120</v>
      </c>
      <c r="F24" s="64">
        <v>3400000</v>
      </c>
    </row>
    <row r="25" spans="1:6" ht="31.5" x14ac:dyDescent="0.25">
      <c r="A25" s="16" t="s">
        <v>6</v>
      </c>
      <c r="B25" s="36">
        <v>1</v>
      </c>
      <c r="C25" s="36">
        <v>4</v>
      </c>
      <c r="D25" s="37" t="s">
        <v>105</v>
      </c>
      <c r="E25" s="38">
        <v>120</v>
      </c>
      <c r="F25" s="64">
        <v>409300</v>
      </c>
    </row>
    <row r="26" spans="1:6" ht="31.5" x14ac:dyDescent="0.25">
      <c r="A26" s="16" t="s">
        <v>51</v>
      </c>
      <c r="B26" s="6">
        <v>1</v>
      </c>
      <c r="C26" s="6">
        <v>4</v>
      </c>
      <c r="D26" s="17" t="s">
        <v>177</v>
      </c>
      <c r="E26" s="5" t="s">
        <v>1</v>
      </c>
      <c r="F26" s="64">
        <f>F27+F29+F30</f>
        <v>580902.54</v>
      </c>
    </row>
    <row r="27" spans="1:6" ht="31.5" x14ac:dyDescent="0.25">
      <c r="A27" s="16" t="s">
        <v>3</v>
      </c>
      <c r="B27" s="6">
        <v>1</v>
      </c>
      <c r="C27" s="6">
        <v>4</v>
      </c>
      <c r="D27" s="17" t="s">
        <v>74</v>
      </c>
      <c r="E27" s="5">
        <v>200</v>
      </c>
      <c r="F27" s="64">
        <f>F28</f>
        <v>539128.54</v>
      </c>
    </row>
    <row r="28" spans="1:6" ht="47.25" x14ac:dyDescent="0.25">
      <c r="A28" s="16" t="s">
        <v>2</v>
      </c>
      <c r="B28" s="6">
        <v>1</v>
      </c>
      <c r="C28" s="6">
        <v>4</v>
      </c>
      <c r="D28" s="17" t="s">
        <v>74</v>
      </c>
      <c r="E28" s="5">
        <v>240</v>
      </c>
      <c r="F28" s="64">
        <v>539128.54</v>
      </c>
    </row>
    <row r="29" spans="1:6" ht="15.75" x14ac:dyDescent="0.25">
      <c r="A29" s="16" t="s">
        <v>87</v>
      </c>
      <c r="B29" s="6">
        <v>1</v>
      </c>
      <c r="C29" s="6">
        <v>4</v>
      </c>
      <c r="D29" s="17" t="s">
        <v>74</v>
      </c>
      <c r="E29" s="5">
        <v>850</v>
      </c>
      <c r="F29" s="64">
        <v>41674</v>
      </c>
    </row>
    <row r="30" spans="1:6" ht="31.5" x14ac:dyDescent="0.25">
      <c r="A30" s="16" t="s">
        <v>52</v>
      </c>
      <c r="B30" s="6">
        <v>1</v>
      </c>
      <c r="C30" s="6">
        <v>4</v>
      </c>
      <c r="D30" s="17" t="s">
        <v>126</v>
      </c>
      <c r="E30" s="5"/>
      <c r="F30" s="64">
        <f>F31</f>
        <v>100</v>
      </c>
    </row>
    <row r="31" spans="1:6" ht="15.75" x14ac:dyDescent="0.25">
      <c r="A31" s="16" t="s">
        <v>53</v>
      </c>
      <c r="B31" s="6">
        <v>1</v>
      </c>
      <c r="C31" s="6">
        <v>4</v>
      </c>
      <c r="D31" s="17" t="s">
        <v>126</v>
      </c>
      <c r="E31" s="5">
        <v>244</v>
      </c>
      <c r="F31" s="64">
        <v>100</v>
      </c>
    </row>
    <row r="32" spans="1:6" ht="63" x14ac:dyDescent="0.25">
      <c r="A32" s="12" t="s">
        <v>34</v>
      </c>
      <c r="B32" s="13">
        <v>1</v>
      </c>
      <c r="C32" s="13">
        <v>6</v>
      </c>
      <c r="D32" s="14" t="s">
        <v>1</v>
      </c>
      <c r="E32" s="15" t="s">
        <v>1</v>
      </c>
      <c r="F32" s="63">
        <f>F33</f>
        <v>0</v>
      </c>
    </row>
    <row r="33" spans="1:6" ht="31.5" x14ac:dyDescent="0.25">
      <c r="A33" s="27" t="s">
        <v>88</v>
      </c>
      <c r="B33" s="6">
        <v>1</v>
      </c>
      <c r="C33" s="6">
        <v>6</v>
      </c>
      <c r="D33" s="17" t="s">
        <v>127</v>
      </c>
      <c r="E33" s="5">
        <v>540</v>
      </c>
      <c r="F33" s="64">
        <v>0</v>
      </c>
    </row>
    <row r="34" spans="1:6" ht="15.75" x14ac:dyDescent="0.25">
      <c r="A34" s="12" t="s">
        <v>33</v>
      </c>
      <c r="B34" s="13">
        <v>1</v>
      </c>
      <c r="C34" s="13">
        <v>11</v>
      </c>
      <c r="D34" s="14" t="s">
        <v>1</v>
      </c>
      <c r="E34" s="15" t="s">
        <v>1</v>
      </c>
      <c r="F34" s="63">
        <f>F35</f>
        <v>200000</v>
      </c>
    </row>
    <row r="35" spans="1:6" ht="15.75" x14ac:dyDescent="0.25">
      <c r="A35" s="16" t="s">
        <v>54</v>
      </c>
      <c r="B35" s="6">
        <v>1</v>
      </c>
      <c r="C35" s="6">
        <v>11</v>
      </c>
      <c r="D35" s="17" t="s">
        <v>156</v>
      </c>
      <c r="E35" s="5" t="s">
        <v>1</v>
      </c>
      <c r="F35" s="64">
        <v>200000</v>
      </c>
    </row>
    <row r="36" spans="1:6" ht="15.75" x14ac:dyDescent="0.25">
      <c r="A36" s="16" t="s">
        <v>5</v>
      </c>
      <c r="B36" s="6">
        <v>1</v>
      </c>
      <c r="C36" s="6">
        <v>11</v>
      </c>
      <c r="D36" s="17" t="s">
        <v>156</v>
      </c>
      <c r="E36" s="5">
        <v>800</v>
      </c>
      <c r="F36" s="64">
        <f>F37</f>
        <v>200000</v>
      </c>
    </row>
    <row r="37" spans="1:6" ht="15.75" x14ac:dyDescent="0.25">
      <c r="A37" s="16" t="s">
        <v>32</v>
      </c>
      <c r="B37" s="6">
        <v>1</v>
      </c>
      <c r="C37" s="6">
        <v>11</v>
      </c>
      <c r="D37" s="17" t="s">
        <v>156</v>
      </c>
      <c r="E37" s="5">
        <v>870</v>
      </c>
      <c r="F37" s="64">
        <v>200000</v>
      </c>
    </row>
    <row r="38" spans="1:6" ht="15.75" x14ac:dyDescent="0.25">
      <c r="A38" s="12" t="s">
        <v>31</v>
      </c>
      <c r="B38" s="13">
        <v>1</v>
      </c>
      <c r="C38" s="13">
        <v>13</v>
      </c>
      <c r="D38" s="14" t="s">
        <v>1</v>
      </c>
      <c r="E38" s="15" t="s">
        <v>1</v>
      </c>
      <c r="F38" s="63">
        <f>F43+F39</f>
        <v>12080236.720000001</v>
      </c>
    </row>
    <row r="39" spans="1:6" ht="31.5" x14ac:dyDescent="0.25">
      <c r="A39" s="16" t="s">
        <v>120</v>
      </c>
      <c r="B39" s="6">
        <v>1</v>
      </c>
      <c r="C39" s="6">
        <v>13</v>
      </c>
      <c r="D39" s="17" t="s">
        <v>123</v>
      </c>
      <c r="E39" s="5"/>
      <c r="F39" s="64">
        <f>F41+F42</f>
        <v>0</v>
      </c>
    </row>
    <row r="40" spans="1:6" ht="31.5" x14ac:dyDescent="0.25">
      <c r="A40" s="16" t="s">
        <v>46</v>
      </c>
      <c r="B40" s="6">
        <v>1</v>
      </c>
      <c r="C40" s="6">
        <v>13</v>
      </c>
      <c r="D40" s="17" t="s">
        <v>75</v>
      </c>
      <c r="E40" s="5"/>
      <c r="F40" s="64">
        <f>F43</f>
        <v>12080236.720000001</v>
      </c>
    </row>
    <row r="41" spans="1:6" ht="47.25" x14ac:dyDescent="0.25">
      <c r="A41" s="16" t="s">
        <v>121</v>
      </c>
      <c r="B41" s="6">
        <v>1</v>
      </c>
      <c r="C41" s="6">
        <v>13</v>
      </c>
      <c r="D41" s="17" t="s">
        <v>122</v>
      </c>
      <c r="E41" s="5"/>
      <c r="F41" s="64">
        <v>0</v>
      </c>
    </row>
    <row r="42" spans="1:6" ht="47.25" x14ac:dyDescent="0.25">
      <c r="A42" s="16" t="s">
        <v>121</v>
      </c>
      <c r="B42" s="6">
        <v>1</v>
      </c>
      <c r="C42" s="6">
        <v>13</v>
      </c>
      <c r="D42" s="17" t="s">
        <v>131</v>
      </c>
      <c r="E42" s="5"/>
      <c r="F42" s="64">
        <v>0</v>
      </c>
    </row>
    <row r="43" spans="1:6" ht="47.25" x14ac:dyDescent="0.25">
      <c r="A43" s="16" t="s">
        <v>19</v>
      </c>
      <c r="B43" s="6">
        <v>1</v>
      </c>
      <c r="C43" s="6">
        <v>13</v>
      </c>
      <c r="D43" s="17" t="s">
        <v>75</v>
      </c>
      <c r="E43" s="5" t="s">
        <v>1</v>
      </c>
      <c r="F43" s="64">
        <f>F44+F47+F50</f>
        <v>12080236.720000001</v>
      </c>
    </row>
    <row r="44" spans="1:6" ht="94.5" x14ac:dyDescent="0.25">
      <c r="A44" s="16" t="s">
        <v>7</v>
      </c>
      <c r="B44" s="6">
        <v>1</v>
      </c>
      <c r="C44" s="6">
        <v>13</v>
      </c>
      <c r="D44" s="17" t="s">
        <v>76</v>
      </c>
      <c r="E44" s="5">
        <v>100</v>
      </c>
      <c r="F44" s="64">
        <f>F45+F46</f>
        <v>6940843.0499999998</v>
      </c>
    </row>
    <row r="45" spans="1:6" ht="31.5" x14ac:dyDescent="0.25">
      <c r="A45" s="16" t="s">
        <v>14</v>
      </c>
      <c r="B45" s="36">
        <v>1</v>
      </c>
      <c r="C45" s="36">
        <v>13</v>
      </c>
      <c r="D45" s="37" t="s">
        <v>76</v>
      </c>
      <c r="E45" s="38">
        <v>110</v>
      </c>
      <c r="F45" s="64">
        <v>4915757.05</v>
      </c>
    </row>
    <row r="46" spans="1:6" ht="31.5" x14ac:dyDescent="0.25">
      <c r="A46" s="16" t="s">
        <v>14</v>
      </c>
      <c r="B46" s="36">
        <v>1</v>
      </c>
      <c r="C46" s="36">
        <v>13</v>
      </c>
      <c r="D46" s="37" t="s">
        <v>154</v>
      </c>
      <c r="E46" s="38">
        <v>110</v>
      </c>
      <c r="F46" s="64">
        <v>2025086</v>
      </c>
    </row>
    <row r="47" spans="1:6" ht="31.5" x14ac:dyDescent="0.25">
      <c r="A47" s="16" t="s">
        <v>3</v>
      </c>
      <c r="B47" s="6">
        <v>1</v>
      </c>
      <c r="C47" s="6">
        <v>13</v>
      </c>
      <c r="D47" s="17" t="s">
        <v>89</v>
      </c>
      <c r="E47" s="5">
        <v>240</v>
      </c>
      <c r="F47" s="64">
        <f>F48+F49</f>
        <v>4823010.7699999996</v>
      </c>
    </row>
    <row r="48" spans="1:6" ht="47.25" x14ac:dyDescent="0.25">
      <c r="A48" s="16" t="s">
        <v>2</v>
      </c>
      <c r="B48" s="6">
        <v>1</v>
      </c>
      <c r="C48" s="6">
        <v>13</v>
      </c>
      <c r="D48" s="17" t="s">
        <v>89</v>
      </c>
      <c r="E48" s="5">
        <v>244</v>
      </c>
      <c r="F48" s="64">
        <v>4620151.22</v>
      </c>
    </row>
    <row r="49" spans="1:6" ht="47.25" x14ac:dyDescent="0.25">
      <c r="A49" s="16" t="s">
        <v>2</v>
      </c>
      <c r="B49" s="6">
        <v>1</v>
      </c>
      <c r="C49" s="6">
        <v>13</v>
      </c>
      <c r="D49" s="17" t="s">
        <v>89</v>
      </c>
      <c r="E49" s="5">
        <v>247</v>
      </c>
      <c r="F49" s="64">
        <v>202859.55</v>
      </c>
    </row>
    <row r="50" spans="1:6" ht="15.75" x14ac:dyDescent="0.25">
      <c r="A50" s="16" t="s">
        <v>5</v>
      </c>
      <c r="B50" s="6">
        <v>1</v>
      </c>
      <c r="C50" s="6">
        <v>13</v>
      </c>
      <c r="D50" s="17" t="s">
        <v>89</v>
      </c>
      <c r="E50" s="5">
        <v>800</v>
      </c>
      <c r="F50" s="64">
        <v>316382.90000000002</v>
      </c>
    </row>
    <row r="51" spans="1:6" ht="15.75" x14ac:dyDescent="0.25">
      <c r="A51" s="12" t="s">
        <v>30</v>
      </c>
      <c r="B51" s="13">
        <v>2</v>
      </c>
      <c r="C51" s="13" t="s">
        <v>1</v>
      </c>
      <c r="D51" s="14" t="s">
        <v>1</v>
      </c>
      <c r="E51" s="15" t="s">
        <v>1</v>
      </c>
      <c r="F51" s="63">
        <f>F52</f>
        <v>692100</v>
      </c>
    </row>
    <row r="52" spans="1:6" ht="31.5" x14ac:dyDescent="0.25">
      <c r="A52" s="12" t="s">
        <v>29</v>
      </c>
      <c r="B52" s="13">
        <v>2</v>
      </c>
      <c r="C52" s="13">
        <v>3</v>
      </c>
      <c r="D52" s="14" t="s">
        <v>1</v>
      </c>
      <c r="E52" s="15" t="s">
        <v>1</v>
      </c>
      <c r="F52" s="63">
        <f>F53</f>
        <v>692100</v>
      </c>
    </row>
    <row r="53" spans="1:6" ht="94.5" x14ac:dyDescent="0.25">
      <c r="A53" s="16" t="s">
        <v>55</v>
      </c>
      <c r="B53" s="6">
        <v>2</v>
      </c>
      <c r="C53" s="6">
        <v>3</v>
      </c>
      <c r="D53" s="17" t="s">
        <v>128</v>
      </c>
      <c r="E53" s="5" t="s">
        <v>1</v>
      </c>
      <c r="F53" s="64">
        <f>F54+F56</f>
        <v>692100</v>
      </c>
    </row>
    <row r="54" spans="1:6" ht="94.5" x14ac:dyDescent="0.25">
      <c r="A54" s="16" t="s">
        <v>7</v>
      </c>
      <c r="B54" s="6">
        <v>2</v>
      </c>
      <c r="C54" s="6">
        <v>3</v>
      </c>
      <c r="D54" s="17" t="s">
        <v>128</v>
      </c>
      <c r="E54" s="5">
        <v>100</v>
      </c>
      <c r="F54" s="64">
        <f>F55</f>
        <v>677478</v>
      </c>
    </row>
    <row r="55" spans="1:6" ht="31.5" x14ac:dyDescent="0.25">
      <c r="A55" s="16" t="s">
        <v>56</v>
      </c>
      <c r="B55" s="6">
        <v>2</v>
      </c>
      <c r="C55" s="6">
        <v>3</v>
      </c>
      <c r="D55" s="17" t="s">
        <v>128</v>
      </c>
      <c r="E55" s="5">
        <v>120</v>
      </c>
      <c r="F55" s="64">
        <v>677478</v>
      </c>
    </row>
    <row r="56" spans="1:6" ht="31.5" x14ac:dyDescent="0.25">
      <c r="A56" s="16" t="s">
        <v>3</v>
      </c>
      <c r="B56" s="6">
        <v>2</v>
      </c>
      <c r="C56" s="6">
        <v>3</v>
      </c>
      <c r="D56" s="17" t="s">
        <v>128</v>
      </c>
      <c r="E56" s="5">
        <v>200</v>
      </c>
      <c r="F56" s="64">
        <f>F57</f>
        <v>14622</v>
      </c>
    </row>
    <row r="57" spans="1:6" ht="47.25" x14ac:dyDescent="0.25">
      <c r="A57" s="16" t="s">
        <v>2</v>
      </c>
      <c r="B57" s="6">
        <v>2</v>
      </c>
      <c r="C57" s="6">
        <v>3</v>
      </c>
      <c r="D57" s="17" t="s">
        <v>128</v>
      </c>
      <c r="E57" s="5">
        <v>240</v>
      </c>
      <c r="F57" s="64">
        <v>14622</v>
      </c>
    </row>
    <row r="58" spans="1:6" ht="31.5" x14ac:dyDescent="0.25">
      <c r="A58" s="12" t="s">
        <v>28</v>
      </c>
      <c r="B58" s="13">
        <v>3</v>
      </c>
      <c r="C58" s="13" t="s">
        <v>1</v>
      </c>
      <c r="D58" s="14" t="s">
        <v>1</v>
      </c>
      <c r="E58" s="15" t="s">
        <v>1</v>
      </c>
      <c r="F58" s="63">
        <f>F59+F62</f>
        <v>291735.21999999997</v>
      </c>
    </row>
    <row r="59" spans="1:6" ht="63" x14ac:dyDescent="0.25">
      <c r="A59" s="12" t="s">
        <v>27</v>
      </c>
      <c r="B59" s="13">
        <v>3</v>
      </c>
      <c r="C59" s="13">
        <v>9</v>
      </c>
      <c r="D59" s="14" t="s">
        <v>1</v>
      </c>
      <c r="E59" s="15" t="s">
        <v>1</v>
      </c>
      <c r="F59" s="63">
        <f>F60</f>
        <v>158530.4</v>
      </c>
    </row>
    <row r="60" spans="1:6" ht="31.5" x14ac:dyDescent="0.25">
      <c r="A60" s="16" t="s">
        <v>3</v>
      </c>
      <c r="B60" s="6">
        <v>3</v>
      </c>
      <c r="C60" s="6">
        <v>9</v>
      </c>
      <c r="D60" s="17" t="s">
        <v>90</v>
      </c>
      <c r="E60" s="5">
        <v>200</v>
      </c>
      <c r="F60" s="64">
        <f>F61</f>
        <v>158530.4</v>
      </c>
    </row>
    <row r="61" spans="1:6" ht="47.25" x14ac:dyDescent="0.25">
      <c r="A61" s="16" t="s">
        <v>2</v>
      </c>
      <c r="B61" s="6">
        <v>3</v>
      </c>
      <c r="C61" s="6">
        <v>9</v>
      </c>
      <c r="D61" s="17" t="s">
        <v>90</v>
      </c>
      <c r="E61" s="5">
        <v>240</v>
      </c>
      <c r="F61" s="64">
        <v>158530.4</v>
      </c>
    </row>
    <row r="62" spans="1:6" ht="94.5" x14ac:dyDescent="0.25">
      <c r="A62" s="12" t="s">
        <v>118</v>
      </c>
      <c r="B62" s="13">
        <v>3</v>
      </c>
      <c r="C62" s="13">
        <v>10</v>
      </c>
      <c r="D62" s="14"/>
      <c r="E62" s="15">
        <v>240</v>
      </c>
      <c r="F62" s="63">
        <f>F64+F65</f>
        <v>133204.82</v>
      </c>
    </row>
    <row r="63" spans="1:6" ht="31.5" x14ac:dyDescent="0.25">
      <c r="A63" s="16" t="s">
        <v>3</v>
      </c>
      <c r="B63" s="6">
        <v>3</v>
      </c>
      <c r="C63" s="6">
        <v>10</v>
      </c>
      <c r="D63" s="17" t="s">
        <v>89</v>
      </c>
      <c r="E63" s="5">
        <v>244</v>
      </c>
      <c r="F63" s="64">
        <v>0</v>
      </c>
    </row>
    <row r="64" spans="1:6" ht="31.5" x14ac:dyDescent="0.25">
      <c r="A64" s="16" t="s">
        <v>3</v>
      </c>
      <c r="B64" s="6">
        <v>3</v>
      </c>
      <c r="C64" s="6">
        <v>10</v>
      </c>
      <c r="D64" s="17" t="s">
        <v>119</v>
      </c>
      <c r="E64" s="5">
        <v>244</v>
      </c>
      <c r="F64" s="64">
        <v>130000</v>
      </c>
    </row>
    <row r="65" spans="1:6" ht="31.5" x14ac:dyDescent="0.25">
      <c r="A65" s="16" t="s">
        <v>3</v>
      </c>
      <c r="B65" s="6">
        <v>3</v>
      </c>
      <c r="C65" s="6">
        <v>10</v>
      </c>
      <c r="D65" s="17" t="s">
        <v>170</v>
      </c>
      <c r="E65" s="5">
        <v>244</v>
      </c>
      <c r="F65" s="64">
        <v>3204.82</v>
      </c>
    </row>
    <row r="66" spans="1:6" s="21" customFormat="1" ht="15.75" x14ac:dyDescent="0.25">
      <c r="A66" s="12" t="s">
        <v>26</v>
      </c>
      <c r="B66" s="13">
        <v>4</v>
      </c>
      <c r="C66" s="13"/>
      <c r="D66" s="14"/>
      <c r="E66" s="15"/>
      <c r="F66" s="63">
        <f>F67+F80</f>
        <v>14405032.539999999</v>
      </c>
    </row>
    <row r="67" spans="1:6" ht="15.75" x14ac:dyDescent="0.25">
      <c r="A67" s="12" t="s">
        <v>25</v>
      </c>
      <c r="B67" s="13">
        <v>4</v>
      </c>
      <c r="C67" s="13">
        <v>9</v>
      </c>
      <c r="D67" s="14" t="s">
        <v>1</v>
      </c>
      <c r="E67" s="15" t="s">
        <v>1</v>
      </c>
      <c r="F67" s="63">
        <f>F68+F69+F70+F71+F72</f>
        <v>11627032.539999999</v>
      </c>
    </row>
    <row r="68" spans="1:6" ht="31.5" x14ac:dyDescent="0.25">
      <c r="A68" s="16" t="s">
        <v>99</v>
      </c>
      <c r="B68" s="6">
        <v>4</v>
      </c>
      <c r="C68" s="6">
        <v>9</v>
      </c>
      <c r="D68" s="41">
        <v>1600000000</v>
      </c>
      <c r="E68" s="5">
        <v>244</v>
      </c>
      <c r="F68" s="64">
        <f>F73+F74</f>
        <v>4043673.96</v>
      </c>
    </row>
    <row r="69" spans="1:6" ht="24.75" customHeight="1" x14ac:dyDescent="0.25">
      <c r="A69" s="16" t="s">
        <v>99</v>
      </c>
      <c r="B69" s="6">
        <v>4</v>
      </c>
      <c r="C69" s="6">
        <v>9</v>
      </c>
      <c r="D69" s="41">
        <v>1600000000</v>
      </c>
      <c r="E69" s="5">
        <v>414</v>
      </c>
      <c r="F69" s="64">
        <f>F75+F76</f>
        <v>0</v>
      </c>
    </row>
    <row r="70" spans="1:6" ht="31.5" x14ac:dyDescent="0.25">
      <c r="A70" s="16" t="s">
        <v>46</v>
      </c>
      <c r="B70" s="6">
        <v>4</v>
      </c>
      <c r="C70" s="6">
        <v>9</v>
      </c>
      <c r="D70" s="37" t="s">
        <v>91</v>
      </c>
      <c r="E70" s="5">
        <v>244</v>
      </c>
      <c r="F70" s="63">
        <f>F77</f>
        <v>7583358.5800000001</v>
      </c>
    </row>
    <row r="71" spans="1:6" ht="79.5" customHeight="1" x14ac:dyDescent="0.25">
      <c r="A71" s="52" t="s">
        <v>138</v>
      </c>
      <c r="B71" s="6">
        <v>4</v>
      </c>
      <c r="C71" s="6">
        <v>9</v>
      </c>
      <c r="D71" s="37" t="s">
        <v>140</v>
      </c>
      <c r="E71" s="5">
        <v>414</v>
      </c>
      <c r="F71" s="64">
        <v>0</v>
      </c>
    </row>
    <row r="72" spans="1:6" ht="82.5" customHeight="1" x14ac:dyDescent="0.25">
      <c r="A72" s="52" t="s">
        <v>139</v>
      </c>
      <c r="B72" s="6">
        <v>4</v>
      </c>
      <c r="C72" s="6">
        <v>9</v>
      </c>
      <c r="D72" s="37" t="s">
        <v>160</v>
      </c>
      <c r="E72" s="5">
        <v>414</v>
      </c>
      <c r="F72" s="64">
        <v>0</v>
      </c>
    </row>
    <row r="73" spans="1:6" ht="47.25" x14ac:dyDescent="0.25">
      <c r="A73" s="16" t="s">
        <v>112</v>
      </c>
      <c r="B73" s="6">
        <v>4</v>
      </c>
      <c r="C73" s="6">
        <v>9</v>
      </c>
      <c r="D73" s="37">
        <v>1600007950</v>
      </c>
      <c r="E73" s="5">
        <v>244</v>
      </c>
      <c r="F73" s="64">
        <v>3841490.25</v>
      </c>
    </row>
    <row r="74" spans="1:6" ht="63" x14ac:dyDescent="0.25">
      <c r="A74" s="16" t="s">
        <v>101</v>
      </c>
      <c r="B74" s="6">
        <v>4</v>
      </c>
      <c r="C74" s="6">
        <v>9</v>
      </c>
      <c r="D74" s="37" t="s">
        <v>102</v>
      </c>
      <c r="E74" s="5">
        <v>244</v>
      </c>
      <c r="F74" s="64">
        <v>202183.71</v>
      </c>
    </row>
    <row r="75" spans="1:6" ht="47.25" x14ac:dyDescent="0.25">
      <c r="A75" s="16" t="s">
        <v>112</v>
      </c>
      <c r="B75" s="6">
        <v>4</v>
      </c>
      <c r="C75" s="6">
        <v>9</v>
      </c>
      <c r="D75" s="37">
        <v>1600007950</v>
      </c>
      <c r="E75" s="5">
        <v>414</v>
      </c>
      <c r="F75" s="64">
        <v>0</v>
      </c>
    </row>
    <row r="76" spans="1:6" ht="63" x14ac:dyDescent="0.25">
      <c r="A76" s="16" t="s">
        <v>101</v>
      </c>
      <c r="B76" s="6">
        <v>4</v>
      </c>
      <c r="C76" s="6">
        <v>9</v>
      </c>
      <c r="D76" s="37" t="s">
        <v>102</v>
      </c>
      <c r="E76" s="5">
        <v>414</v>
      </c>
      <c r="F76" s="64">
        <v>0</v>
      </c>
    </row>
    <row r="77" spans="1:6" ht="47.25" x14ac:dyDescent="0.25">
      <c r="A77" s="16" t="s">
        <v>57</v>
      </c>
      <c r="B77" s="6">
        <v>4</v>
      </c>
      <c r="C77" s="6">
        <v>9</v>
      </c>
      <c r="D77" s="17" t="s">
        <v>91</v>
      </c>
      <c r="E77" s="5" t="s">
        <v>1</v>
      </c>
      <c r="F77" s="64">
        <f>F78</f>
        <v>7583358.5800000001</v>
      </c>
    </row>
    <row r="78" spans="1:6" ht="31.5" x14ac:dyDescent="0.25">
      <c r="A78" s="16" t="s">
        <v>3</v>
      </c>
      <c r="B78" s="6">
        <v>4</v>
      </c>
      <c r="C78" s="6">
        <v>9</v>
      </c>
      <c r="D78" s="17" t="s">
        <v>91</v>
      </c>
      <c r="E78" s="5">
        <v>200</v>
      </c>
      <c r="F78" s="64">
        <f>F79</f>
        <v>7583358.5800000001</v>
      </c>
    </row>
    <row r="79" spans="1:6" ht="47.25" x14ac:dyDescent="0.25">
      <c r="A79" s="16" t="s">
        <v>2</v>
      </c>
      <c r="B79" s="6">
        <v>4</v>
      </c>
      <c r="C79" s="6">
        <v>9</v>
      </c>
      <c r="D79" s="17" t="s">
        <v>91</v>
      </c>
      <c r="E79" s="5">
        <v>240</v>
      </c>
      <c r="F79" s="64">
        <v>7583358.5800000001</v>
      </c>
    </row>
    <row r="80" spans="1:6" ht="31.5" x14ac:dyDescent="0.25">
      <c r="A80" s="12" t="s">
        <v>24</v>
      </c>
      <c r="B80" s="13">
        <v>4</v>
      </c>
      <c r="C80" s="13">
        <v>12</v>
      </c>
      <c r="D80" s="14" t="s">
        <v>1</v>
      </c>
      <c r="E80" s="15" t="s">
        <v>1</v>
      </c>
      <c r="F80" s="63">
        <f>F81</f>
        <v>2778000</v>
      </c>
    </row>
    <row r="81" spans="1:6" ht="31.5" x14ac:dyDescent="0.25">
      <c r="A81" s="16" t="s">
        <v>46</v>
      </c>
      <c r="B81" s="6">
        <v>4</v>
      </c>
      <c r="C81" s="6">
        <v>12</v>
      </c>
      <c r="D81" s="17"/>
      <c r="E81" s="5"/>
      <c r="F81" s="64">
        <f>F82</f>
        <v>2778000</v>
      </c>
    </row>
    <row r="82" spans="1:6" ht="31.5" x14ac:dyDescent="0.25">
      <c r="A82" s="16" t="s">
        <v>3</v>
      </c>
      <c r="B82" s="6">
        <v>4</v>
      </c>
      <c r="C82" s="6">
        <v>12</v>
      </c>
      <c r="D82" s="17" t="s">
        <v>129</v>
      </c>
      <c r="E82" s="5">
        <v>200</v>
      </c>
      <c r="F82" s="64">
        <f>F83</f>
        <v>2778000</v>
      </c>
    </row>
    <row r="83" spans="1:6" ht="47.25" x14ac:dyDescent="0.25">
      <c r="A83" s="16" t="s">
        <v>2</v>
      </c>
      <c r="B83" s="6">
        <v>4</v>
      </c>
      <c r="C83" s="6">
        <v>12</v>
      </c>
      <c r="D83" s="17" t="s">
        <v>129</v>
      </c>
      <c r="E83" s="5">
        <v>240</v>
      </c>
      <c r="F83" s="64">
        <v>2778000</v>
      </c>
    </row>
    <row r="84" spans="1:6" ht="15.75" x14ac:dyDescent="0.25">
      <c r="A84" s="12" t="s">
        <v>23</v>
      </c>
      <c r="B84" s="13">
        <v>5</v>
      </c>
      <c r="C84" s="13" t="s">
        <v>1</v>
      </c>
      <c r="D84" s="14" t="s">
        <v>1</v>
      </c>
      <c r="E84" s="15" t="s">
        <v>1</v>
      </c>
      <c r="F84" s="63">
        <f>F85+F105+F101</f>
        <v>112496930.33</v>
      </c>
    </row>
    <row r="85" spans="1:6" ht="15.75" x14ac:dyDescent="0.25">
      <c r="A85" s="12" t="s">
        <v>22</v>
      </c>
      <c r="B85" s="13">
        <v>5</v>
      </c>
      <c r="C85" s="13">
        <v>1</v>
      </c>
      <c r="D85" s="14" t="s">
        <v>1</v>
      </c>
      <c r="E85" s="15" t="s">
        <v>1</v>
      </c>
      <c r="F85" s="63">
        <f>F86+F87</f>
        <v>89546260.780000001</v>
      </c>
    </row>
    <row r="86" spans="1:6" ht="15.75" x14ac:dyDescent="0.25">
      <c r="A86" s="16" t="s">
        <v>159</v>
      </c>
      <c r="B86" s="6">
        <v>5</v>
      </c>
      <c r="C86" s="6">
        <v>1</v>
      </c>
      <c r="D86" s="14"/>
      <c r="E86" s="15"/>
      <c r="F86" s="63">
        <f>F90+F91+F92+F93+F94+F95+F96+F97+F99+F98</f>
        <v>87667881.320000008</v>
      </c>
    </row>
    <row r="87" spans="1:6" ht="31.5" x14ac:dyDescent="0.25">
      <c r="A87" s="16" t="s">
        <v>46</v>
      </c>
      <c r="B87" s="6">
        <v>5</v>
      </c>
      <c r="C87" s="6">
        <v>1</v>
      </c>
      <c r="D87" s="17" t="s">
        <v>92</v>
      </c>
      <c r="E87" s="5"/>
      <c r="F87" s="64">
        <f>F88</f>
        <v>1878379.46</v>
      </c>
    </row>
    <row r="88" spans="1:6" ht="31.5" x14ac:dyDescent="0.25">
      <c r="A88" s="16" t="s">
        <v>3</v>
      </c>
      <c r="B88" s="6">
        <v>5</v>
      </c>
      <c r="C88" s="6">
        <v>1</v>
      </c>
      <c r="D88" s="17" t="s">
        <v>92</v>
      </c>
      <c r="E88" s="5">
        <v>200</v>
      </c>
      <c r="F88" s="64">
        <f>F89</f>
        <v>1878379.46</v>
      </c>
    </row>
    <row r="89" spans="1:6" ht="47.25" x14ac:dyDescent="0.25">
      <c r="A89" s="16" t="s">
        <v>2</v>
      </c>
      <c r="B89" s="6">
        <v>5</v>
      </c>
      <c r="C89" s="6">
        <v>1</v>
      </c>
      <c r="D89" s="17" t="s">
        <v>92</v>
      </c>
      <c r="E89" s="5">
        <v>240</v>
      </c>
      <c r="F89" s="64">
        <v>1878379.46</v>
      </c>
    </row>
    <row r="90" spans="1:6" ht="78.75" x14ac:dyDescent="0.25">
      <c r="A90" s="35" t="s">
        <v>158</v>
      </c>
      <c r="B90" s="36">
        <v>5</v>
      </c>
      <c r="C90" s="36">
        <v>1</v>
      </c>
      <c r="D90" s="37" t="s">
        <v>92</v>
      </c>
      <c r="E90" s="38">
        <v>412</v>
      </c>
      <c r="F90" s="64">
        <v>0</v>
      </c>
    </row>
    <row r="91" spans="1:6" ht="63" x14ac:dyDescent="0.25">
      <c r="A91" s="35" t="s">
        <v>157</v>
      </c>
      <c r="B91" s="36">
        <v>5</v>
      </c>
      <c r="C91" s="36">
        <v>1</v>
      </c>
      <c r="D91" s="37" t="s">
        <v>154</v>
      </c>
      <c r="E91" s="38">
        <v>412</v>
      </c>
      <c r="F91" s="64">
        <v>4574965.01</v>
      </c>
    </row>
    <row r="92" spans="1:6" ht="126" x14ac:dyDescent="0.25">
      <c r="A92" s="16" t="s">
        <v>93</v>
      </c>
      <c r="B92" s="6">
        <v>5</v>
      </c>
      <c r="C92" s="6">
        <v>1</v>
      </c>
      <c r="D92" s="17" t="s">
        <v>174</v>
      </c>
      <c r="E92" s="5">
        <v>412</v>
      </c>
      <c r="F92" s="64">
        <v>45937742.590000004</v>
      </c>
    </row>
    <row r="93" spans="1:6" ht="73.5" customHeight="1" x14ac:dyDescent="0.25">
      <c r="A93" s="16" t="s">
        <v>133</v>
      </c>
      <c r="B93" s="6">
        <v>5</v>
      </c>
      <c r="C93" s="6">
        <v>1</v>
      </c>
      <c r="D93" s="17" t="s">
        <v>132</v>
      </c>
      <c r="E93" s="5">
        <v>412</v>
      </c>
      <c r="F93" s="64">
        <v>18397913.710000001</v>
      </c>
    </row>
    <row r="94" spans="1:6" ht="62.25" customHeight="1" x14ac:dyDescent="0.25">
      <c r="A94" s="16" t="s">
        <v>94</v>
      </c>
      <c r="B94" s="6">
        <v>5</v>
      </c>
      <c r="C94" s="6">
        <v>1</v>
      </c>
      <c r="D94" s="17" t="s">
        <v>96</v>
      </c>
      <c r="E94" s="5">
        <v>412</v>
      </c>
      <c r="F94" s="64">
        <v>6745861.6100000003</v>
      </c>
    </row>
    <row r="95" spans="1:6" ht="126" x14ac:dyDescent="0.25">
      <c r="A95" s="16" t="s">
        <v>93</v>
      </c>
      <c r="B95" s="6">
        <v>5</v>
      </c>
      <c r="C95" s="6">
        <v>1</v>
      </c>
      <c r="D95" s="17" t="s">
        <v>175</v>
      </c>
      <c r="E95" s="5">
        <v>853</v>
      </c>
      <c r="F95" s="64">
        <v>5965456.8600000003</v>
      </c>
    </row>
    <row r="96" spans="1:6" ht="141.75" x14ac:dyDescent="0.25">
      <c r="A96" s="16" t="s">
        <v>94</v>
      </c>
      <c r="B96" s="6">
        <v>5</v>
      </c>
      <c r="C96" s="6">
        <v>1</v>
      </c>
      <c r="D96" s="17" t="s">
        <v>176</v>
      </c>
      <c r="E96" s="5">
        <v>412</v>
      </c>
      <c r="F96" s="64">
        <v>60257.14</v>
      </c>
    </row>
    <row r="97" spans="1:6" ht="126" x14ac:dyDescent="0.25">
      <c r="A97" s="58" t="s">
        <v>93</v>
      </c>
      <c r="B97" s="59">
        <v>5</v>
      </c>
      <c r="C97" s="59">
        <v>1</v>
      </c>
      <c r="D97" s="60" t="s">
        <v>95</v>
      </c>
      <c r="E97" s="61">
        <v>853</v>
      </c>
      <c r="F97" s="64">
        <v>5106572.04</v>
      </c>
    </row>
    <row r="98" spans="1:6" ht="126" x14ac:dyDescent="0.25">
      <c r="A98" s="16" t="s">
        <v>93</v>
      </c>
      <c r="B98" s="6">
        <v>5</v>
      </c>
      <c r="C98" s="6">
        <v>1</v>
      </c>
      <c r="D98" s="17" t="s">
        <v>132</v>
      </c>
      <c r="E98" s="5">
        <v>853</v>
      </c>
      <c r="F98" s="64">
        <v>693947.4</v>
      </c>
    </row>
    <row r="99" spans="1:6" ht="141.75" x14ac:dyDescent="0.25">
      <c r="A99" s="16" t="s">
        <v>94</v>
      </c>
      <c r="B99" s="6">
        <v>5</v>
      </c>
      <c r="C99" s="6">
        <v>1</v>
      </c>
      <c r="D99" s="17" t="s">
        <v>96</v>
      </c>
      <c r="E99" s="5">
        <v>853</v>
      </c>
      <c r="F99" s="64">
        <v>185164.96</v>
      </c>
    </row>
    <row r="100" spans="1:6" ht="15.75" x14ac:dyDescent="0.25">
      <c r="A100" s="12" t="s">
        <v>21</v>
      </c>
      <c r="B100" s="13">
        <v>5</v>
      </c>
      <c r="C100" s="13">
        <v>2</v>
      </c>
      <c r="D100" s="14" t="s">
        <v>1</v>
      </c>
      <c r="E100" s="15" t="s">
        <v>1</v>
      </c>
      <c r="F100" s="63">
        <f>F101</f>
        <v>530341.29</v>
      </c>
    </row>
    <row r="101" spans="1:6" ht="31.5" x14ac:dyDescent="0.25">
      <c r="A101" s="16" t="s">
        <v>46</v>
      </c>
      <c r="B101" s="6">
        <v>5</v>
      </c>
      <c r="C101" s="6">
        <v>2</v>
      </c>
      <c r="D101" s="17" t="s">
        <v>130</v>
      </c>
      <c r="E101" s="5" t="s">
        <v>1</v>
      </c>
      <c r="F101" s="64">
        <f>F104</f>
        <v>530341.29</v>
      </c>
    </row>
    <row r="102" spans="1:6" ht="31.5" x14ac:dyDescent="0.25">
      <c r="A102" s="16" t="s">
        <v>58</v>
      </c>
      <c r="B102" s="6">
        <v>5</v>
      </c>
      <c r="C102" s="6">
        <v>2</v>
      </c>
      <c r="D102" s="17" t="s">
        <v>130</v>
      </c>
      <c r="E102" s="5" t="s">
        <v>1</v>
      </c>
      <c r="F102" s="64">
        <f>F103</f>
        <v>530341.29</v>
      </c>
    </row>
    <row r="103" spans="1:6" ht="31.5" x14ac:dyDescent="0.25">
      <c r="A103" s="16" t="s">
        <v>3</v>
      </c>
      <c r="B103" s="6">
        <v>5</v>
      </c>
      <c r="C103" s="6">
        <v>2</v>
      </c>
      <c r="D103" s="17" t="s">
        <v>130</v>
      </c>
      <c r="E103" s="5">
        <v>200</v>
      </c>
      <c r="F103" s="64">
        <f>F104</f>
        <v>530341.29</v>
      </c>
    </row>
    <row r="104" spans="1:6" ht="47.25" x14ac:dyDescent="0.25">
      <c r="A104" s="16" t="s">
        <v>2</v>
      </c>
      <c r="B104" s="6">
        <v>5</v>
      </c>
      <c r="C104" s="6">
        <v>2</v>
      </c>
      <c r="D104" s="17" t="s">
        <v>130</v>
      </c>
      <c r="E104" s="5">
        <v>240</v>
      </c>
      <c r="F104" s="64">
        <v>530341.29</v>
      </c>
    </row>
    <row r="105" spans="1:6" ht="15.75" x14ac:dyDescent="0.25">
      <c r="A105" s="12" t="s">
        <v>59</v>
      </c>
      <c r="B105" s="13">
        <v>5</v>
      </c>
      <c r="C105" s="13">
        <v>3</v>
      </c>
      <c r="D105" s="14" t="s">
        <v>1</v>
      </c>
      <c r="E105" s="15" t="s">
        <v>1</v>
      </c>
      <c r="F105" s="63">
        <f>F109+F110+F117+F120+F124+F127+F130+F133+F136</f>
        <v>22420328.259999998</v>
      </c>
    </row>
    <row r="106" spans="1:6" ht="15.75" x14ac:dyDescent="0.25">
      <c r="A106" s="44" t="s">
        <v>147</v>
      </c>
      <c r="B106" s="13">
        <v>5</v>
      </c>
      <c r="C106" s="13">
        <v>3</v>
      </c>
      <c r="D106" s="14"/>
      <c r="E106" s="15"/>
      <c r="F106" s="63">
        <f>F110+F133+F136</f>
        <v>3767605.78</v>
      </c>
    </row>
    <row r="107" spans="1:6" ht="31.5" x14ac:dyDescent="0.25">
      <c r="A107" s="12" t="s">
        <v>99</v>
      </c>
      <c r="B107" s="13">
        <v>5</v>
      </c>
      <c r="C107" s="13">
        <v>3</v>
      </c>
      <c r="D107" s="14"/>
      <c r="E107" s="15"/>
      <c r="F107" s="63">
        <v>3000000</v>
      </c>
    </row>
    <row r="108" spans="1:6" ht="31.5" x14ac:dyDescent="0.25">
      <c r="A108" s="16" t="s">
        <v>46</v>
      </c>
      <c r="B108" s="6">
        <v>5</v>
      </c>
      <c r="C108" s="6">
        <v>3</v>
      </c>
      <c r="D108" s="17" t="s">
        <v>72</v>
      </c>
      <c r="E108" s="5" t="s">
        <v>1</v>
      </c>
      <c r="F108" s="64">
        <f>F105-F106-F107</f>
        <v>15652722.479999997</v>
      </c>
    </row>
    <row r="109" spans="1:6" ht="31.5" x14ac:dyDescent="0.25">
      <c r="A109" s="22" t="s">
        <v>60</v>
      </c>
      <c r="B109" s="23">
        <v>5</v>
      </c>
      <c r="C109" s="23">
        <v>3</v>
      </c>
      <c r="D109" s="24" t="s">
        <v>77</v>
      </c>
      <c r="E109" s="25" t="s">
        <v>1</v>
      </c>
      <c r="F109" s="65">
        <f>F113</f>
        <v>7586236.4800000004</v>
      </c>
    </row>
    <row r="110" spans="1:6" ht="47.25" x14ac:dyDescent="0.25">
      <c r="A110" s="54" t="s">
        <v>113</v>
      </c>
      <c r="B110" s="55">
        <v>5</v>
      </c>
      <c r="C110" s="55">
        <v>3</v>
      </c>
      <c r="D110" s="56" t="s">
        <v>115</v>
      </c>
      <c r="E110" s="57">
        <v>244</v>
      </c>
      <c r="F110" s="65">
        <f>F111+F112</f>
        <v>1497610.02</v>
      </c>
    </row>
    <row r="111" spans="1:6" ht="47.25" x14ac:dyDescent="0.25">
      <c r="A111" s="35" t="s">
        <v>113</v>
      </c>
      <c r="B111" s="36">
        <v>5</v>
      </c>
      <c r="C111" s="36">
        <v>3</v>
      </c>
      <c r="D111" s="37" t="s">
        <v>116</v>
      </c>
      <c r="E111" s="38">
        <v>244</v>
      </c>
      <c r="F111" s="66">
        <v>1425000</v>
      </c>
    </row>
    <row r="112" spans="1:6" ht="63" x14ac:dyDescent="0.25">
      <c r="A112" s="35" t="s">
        <v>114</v>
      </c>
      <c r="B112" s="36">
        <v>5</v>
      </c>
      <c r="C112" s="36">
        <v>3</v>
      </c>
      <c r="D112" s="37" t="s">
        <v>103</v>
      </c>
      <c r="E112" s="38">
        <v>244</v>
      </c>
      <c r="F112" s="66">
        <v>72610.02</v>
      </c>
    </row>
    <row r="113" spans="1:6" ht="31.5" x14ac:dyDescent="0.25">
      <c r="A113" s="16" t="s">
        <v>3</v>
      </c>
      <c r="B113" s="6">
        <v>5</v>
      </c>
      <c r="C113" s="6">
        <v>3</v>
      </c>
      <c r="D113" s="17" t="s">
        <v>77</v>
      </c>
      <c r="E113" s="5">
        <v>200</v>
      </c>
      <c r="F113" s="64">
        <f>F114</f>
        <v>7586236.4800000004</v>
      </c>
    </row>
    <row r="114" spans="1:6" ht="47.25" x14ac:dyDescent="0.25">
      <c r="A114" s="16" t="s">
        <v>2</v>
      </c>
      <c r="B114" s="6">
        <v>5</v>
      </c>
      <c r="C114" s="6">
        <v>3</v>
      </c>
      <c r="D114" s="17" t="s">
        <v>77</v>
      </c>
      <c r="E114" s="5">
        <v>240</v>
      </c>
      <c r="F114" s="64">
        <f>F115+F116</f>
        <v>7586236.4800000004</v>
      </c>
    </row>
    <row r="115" spans="1:6" ht="47.25" x14ac:dyDescent="0.25">
      <c r="A115" s="16" t="s">
        <v>2</v>
      </c>
      <c r="B115" s="6">
        <v>5</v>
      </c>
      <c r="C115" s="6">
        <v>3</v>
      </c>
      <c r="D115" s="17" t="s">
        <v>77</v>
      </c>
      <c r="E115" s="5">
        <v>247</v>
      </c>
      <c r="F115" s="64">
        <v>2818297.9</v>
      </c>
    </row>
    <row r="116" spans="1:6" ht="47.25" x14ac:dyDescent="0.25">
      <c r="A116" s="16" t="s">
        <v>2</v>
      </c>
      <c r="B116" s="6">
        <v>5</v>
      </c>
      <c r="C116" s="6">
        <v>3</v>
      </c>
      <c r="D116" s="17" t="s">
        <v>77</v>
      </c>
      <c r="E116" s="50">
        <v>244</v>
      </c>
      <c r="F116" s="64">
        <v>4767938.58</v>
      </c>
    </row>
    <row r="117" spans="1:6" ht="31.5" x14ac:dyDescent="0.25">
      <c r="A117" s="22" t="s">
        <v>61</v>
      </c>
      <c r="B117" s="23">
        <v>5</v>
      </c>
      <c r="C117" s="23">
        <v>3</v>
      </c>
      <c r="D117" s="24" t="s">
        <v>78</v>
      </c>
      <c r="E117" s="25" t="s">
        <v>1</v>
      </c>
      <c r="F117" s="65">
        <f>F118</f>
        <v>6500000</v>
      </c>
    </row>
    <row r="118" spans="1:6" ht="31.5" x14ac:dyDescent="0.25">
      <c r="A118" s="16" t="s">
        <v>3</v>
      </c>
      <c r="B118" s="6">
        <v>5</v>
      </c>
      <c r="C118" s="6">
        <v>3</v>
      </c>
      <c r="D118" s="17" t="s">
        <v>78</v>
      </c>
      <c r="E118" s="5">
        <v>200</v>
      </c>
      <c r="F118" s="64">
        <f>F119</f>
        <v>6500000</v>
      </c>
    </row>
    <row r="119" spans="1:6" ht="47.25" x14ac:dyDescent="0.25">
      <c r="A119" s="16" t="s">
        <v>2</v>
      </c>
      <c r="B119" s="6">
        <v>5</v>
      </c>
      <c r="C119" s="6">
        <v>3</v>
      </c>
      <c r="D119" s="17" t="s">
        <v>98</v>
      </c>
      <c r="E119" s="5">
        <v>244</v>
      </c>
      <c r="F119" s="64">
        <v>6500000</v>
      </c>
    </row>
    <row r="120" spans="1:6" ht="31.5" x14ac:dyDescent="0.25">
      <c r="A120" s="22" t="s">
        <v>62</v>
      </c>
      <c r="B120" s="23">
        <v>5</v>
      </c>
      <c r="C120" s="23">
        <v>3</v>
      </c>
      <c r="D120" s="24" t="s">
        <v>79</v>
      </c>
      <c r="E120" s="25"/>
      <c r="F120" s="65">
        <f>F121+F123</f>
        <v>1830015.21</v>
      </c>
    </row>
    <row r="121" spans="1:6" ht="31.5" x14ac:dyDescent="0.25">
      <c r="A121" s="16" t="s">
        <v>3</v>
      </c>
      <c r="B121" s="6">
        <v>5</v>
      </c>
      <c r="C121" s="6">
        <v>3</v>
      </c>
      <c r="D121" s="17" t="s">
        <v>79</v>
      </c>
      <c r="E121" s="5">
        <v>200</v>
      </c>
      <c r="F121" s="64">
        <f>F122</f>
        <v>376000</v>
      </c>
    </row>
    <row r="122" spans="1:6" ht="47.25" x14ac:dyDescent="0.25">
      <c r="A122" s="16" t="s">
        <v>2</v>
      </c>
      <c r="B122" s="6">
        <v>5</v>
      </c>
      <c r="C122" s="6">
        <v>3</v>
      </c>
      <c r="D122" s="17" t="s">
        <v>79</v>
      </c>
      <c r="E122" s="5">
        <v>240</v>
      </c>
      <c r="F122" s="64">
        <v>376000</v>
      </c>
    </row>
    <row r="123" spans="1:6" ht="15.75" x14ac:dyDescent="0.25">
      <c r="A123" s="16"/>
      <c r="B123" s="6">
        <v>5</v>
      </c>
      <c r="C123" s="6">
        <v>3</v>
      </c>
      <c r="D123" s="17" t="s">
        <v>79</v>
      </c>
      <c r="E123" s="5">
        <v>310</v>
      </c>
      <c r="F123" s="64">
        <v>1454015.21</v>
      </c>
    </row>
    <row r="124" spans="1:6" ht="31.5" x14ac:dyDescent="0.25">
      <c r="A124" s="22" t="s">
        <v>63</v>
      </c>
      <c r="B124" s="23">
        <v>5</v>
      </c>
      <c r="C124" s="23">
        <v>3</v>
      </c>
      <c r="D124" s="24" t="s">
        <v>80</v>
      </c>
      <c r="E124" s="25"/>
      <c r="F124" s="65">
        <f>F125</f>
        <v>52800</v>
      </c>
    </row>
    <row r="125" spans="1:6" ht="31.5" x14ac:dyDescent="0.25">
      <c r="A125" s="16" t="s">
        <v>3</v>
      </c>
      <c r="B125" s="6">
        <v>5</v>
      </c>
      <c r="C125" s="6">
        <v>3</v>
      </c>
      <c r="D125" s="17" t="s">
        <v>80</v>
      </c>
      <c r="E125" s="5">
        <v>200</v>
      </c>
      <c r="F125" s="64">
        <f>F126</f>
        <v>52800</v>
      </c>
    </row>
    <row r="126" spans="1:6" ht="47.25" x14ac:dyDescent="0.25">
      <c r="A126" s="16" t="s">
        <v>2</v>
      </c>
      <c r="B126" s="6">
        <v>5</v>
      </c>
      <c r="C126" s="6">
        <v>3</v>
      </c>
      <c r="D126" s="17" t="s">
        <v>80</v>
      </c>
      <c r="E126" s="5">
        <v>240</v>
      </c>
      <c r="F126" s="64">
        <v>52800</v>
      </c>
    </row>
    <row r="127" spans="1:6" ht="31.5" x14ac:dyDescent="0.25">
      <c r="A127" s="22" t="s">
        <v>64</v>
      </c>
      <c r="B127" s="23">
        <v>5</v>
      </c>
      <c r="C127" s="23">
        <v>3</v>
      </c>
      <c r="D127" s="24" t="s">
        <v>81</v>
      </c>
      <c r="E127" s="25"/>
      <c r="F127" s="65">
        <f>F128</f>
        <v>1727200</v>
      </c>
    </row>
    <row r="128" spans="1:6" ht="31.5" x14ac:dyDescent="0.25">
      <c r="A128" s="16" t="s">
        <v>3</v>
      </c>
      <c r="B128" s="6">
        <v>5</v>
      </c>
      <c r="C128" s="6">
        <v>3</v>
      </c>
      <c r="D128" s="17" t="s">
        <v>81</v>
      </c>
      <c r="E128" s="5">
        <v>200</v>
      </c>
      <c r="F128" s="64">
        <f>F129</f>
        <v>1727200</v>
      </c>
    </row>
    <row r="129" spans="1:6" ht="47.25" x14ac:dyDescent="0.25">
      <c r="A129" s="16" t="s">
        <v>2</v>
      </c>
      <c r="B129" s="6">
        <v>5</v>
      </c>
      <c r="C129" s="6">
        <v>3</v>
      </c>
      <c r="D129" s="17" t="s">
        <v>81</v>
      </c>
      <c r="E129" s="5">
        <v>240</v>
      </c>
      <c r="F129" s="64">
        <v>1727200</v>
      </c>
    </row>
    <row r="130" spans="1:6" ht="31.5" x14ac:dyDescent="0.25">
      <c r="A130" s="22" t="s">
        <v>65</v>
      </c>
      <c r="B130" s="23">
        <v>5</v>
      </c>
      <c r="C130" s="23">
        <v>3</v>
      </c>
      <c r="D130" s="24" t="s">
        <v>82</v>
      </c>
      <c r="E130" s="25"/>
      <c r="F130" s="65">
        <f>F131</f>
        <v>956470.79</v>
      </c>
    </row>
    <row r="131" spans="1:6" ht="31.5" x14ac:dyDescent="0.25">
      <c r="A131" s="16" t="s">
        <v>3</v>
      </c>
      <c r="B131" s="6">
        <v>5</v>
      </c>
      <c r="C131" s="6">
        <v>3</v>
      </c>
      <c r="D131" s="17" t="s">
        <v>82</v>
      </c>
      <c r="E131" s="5">
        <v>200</v>
      </c>
      <c r="F131" s="64">
        <f>F132</f>
        <v>956470.79</v>
      </c>
    </row>
    <row r="132" spans="1:6" ht="47.25" x14ac:dyDescent="0.25">
      <c r="A132" s="16" t="s">
        <v>2</v>
      </c>
      <c r="B132" s="6">
        <v>5</v>
      </c>
      <c r="C132" s="6">
        <v>3</v>
      </c>
      <c r="D132" s="17" t="s">
        <v>82</v>
      </c>
      <c r="E132" s="5">
        <v>240</v>
      </c>
      <c r="F132" s="64">
        <v>956470.79</v>
      </c>
    </row>
    <row r="133" spans="1:6" ht="63" x14ac:dyDescent="0.25">
      <c r="A133" s="53" t="s">
        <v>145</v>
      </c>
      <c r="B133" s="13">
        <v>5</v>
      </c>
      <c r="C133" s="13">
        <v>3</v>
      </c>
      <c r="D133" s="14" t="s">
        <v>146</v>
      </c>
      <c r="E133" s="15">
        <v>240</v>
      </c>
      <c r="F133" s="63">
        <f>F134+F135</f>
        <v>0</v>
      </c>
    </row>
    <row r="134" spans="1:6" ht="63" x14ac:dyDescent="0.25">
      <c r="A134" s="51" t="s">
        <v>141</v>
      </c>
      <c r="B134" s="6">
        <v>5</v>
      </c>
      <c r="C134" s="6">
        <v>3</v>
      </c>
      <c r="D134" s="17" t="s">
        <v>142</v>
      </c>
      <c r="E134" s="5">
        <v>240</v>
      </c>
      <c r="F134" s="64">
        <v>0</v>
      </c>
    </row>
    <row r="135" spans="1:6" ht="63" x14ac:dyDescent="0.25">
      <c r="A135" s="51" t="s">
        <v>144</v>
      </c>
      <c r="B135" s="6">
        <v>5</v>
      </c>
      <c r="C135" s="6">
        <v>3</v>
      </c>
      <c r="D135" s="17" t="s">
        <v>143</v>
      </c>
      <c r="E135" s="5">
        <v>240</v>
      </c>
      <c r="F135" s="64">
        <v>0</v>
      </c>
    </row>
    <row r="136" spans="1:6" ht="31.5" x14ac:dyDescent="0.25">
      <c r="A136" s="35" t="s">
        <v>135</v>
      </c>
      <c r="B136" s="36">
        <v>5</v>
      </c>
      <c r="C136" s="36">
        <v>3</v>
      </c>
      <c r="D136" s="37" t="s">
        <v>166</v>
      </c>
      <c r="E136" s="38">
        <v>244</v>
      </c>
      <c r="F136" s="63">
        <f>F137+F138+F139+F140</f>
        <v>2269995.7599999998</v>
      </c>
    </row>
    <row r="137" spans="1:6" ht="31.5" x14ac:dyDescent="0.25">
      <c r="A137" s="35" t="s">
        <v>135</v>
      </c>
      <c r="B137" s="36">
        <v>5</v>
      </c>
      <c r="C137" s="36">
        <v>3</v>
      </c>
      <c r="D137" s="37" t="s">
        <v>163</v>
      </c>
      <c r="E137" s="38">
        <v>244</v>
      </c>
      <c r="F137" s="64">
        <v>1225700</v>
      </c>
    </row>
    <row r="138" spans="1:6" ht="31.5" x14ac:dyDescent="0.25">
      <c r="A138" s="35" t="s">
        <v>136</v>
      </c>
      <c r="B138" s="36">
        <v>5</v>
      </c>
      <c r="C138" s="36">
        <v>3</v>
      </c>
      <c r="D138" s="37" t="s">
        <v>164</v>
      </c>
      <c r="E138" s="38">
        <v>244</v>
      </c>
      <c r="F138" s="64">
        <v>799155.76</v>
      </c>
    </row>
    <row r="139" spans="1:6" ht="31.5" x14ac:dyDescent="0.25">
      <c r="A139" s="35" t="s">
        <v>161</v>
      </c>
      <c r="B139" s="36">
        <v>5</v>
      </c>
      <c r="C139" s="36">
        <v>3</v>
      </c>
      <c r="D139" s="37" t="s">
        <v>165</v>
      </c>
      <c r="E139" s="38">
        <v>244</v>
      </c>
      <c r="F139" s="64">
        <v>244140</v>
      </c>
    </row>
    <row r="140" spans="1:6" ht="31.5" x14ac:dyDescent="0.25">
      <c r="A140" s="35" t="s">
        <v>162</v>
      </c>
      <c r="B140" s="36">
        <v>5</v>
      </c>
      <c r="C140" s="36">
        <v>3</v>
      </c>
      <c r="D140" s="37" t="s">
        <v>167</v>
      </c>
      <c r="E140" s="38">
        <v>244</v>
      </c>
      <c r="F140" s="64">
        <v>1000</v>
      </c>
    </row>
    <row r="141" spans="1:6" ht="15.75" x14ac:dyDescent="0.25">
      <c r="A141" s="12" t="s">
        <v>20</v>
      </c>
      <c r="B141" s="13">
        <v>7</v>
      </c>
      <c r="C141" s="13" t="s">
        <v>1</v>
      </c>
      <c r="D141" s="14" t="s">
        <v>1</v>
      </c>
      <c r="E141" s="15" t="s">
        <v>1</v>
      </c>
      <c r="F141" s="63">
        <f>F142</f>
        <v>150000</v>
      </c>
    </row>
    <row r="142" spans="1:6" ht="15.75" x14ac:dyDescent="0.25">
      <c r="A142" s="12" t="s">
        <v>18</v>
      </c>
      <c r="B142" s="13">
        <v>7</v>
      </c>
      <c r="C142" s="13">
        <v>7</v>
      </c>
      <c r="D142" s="17" t="s">
        <v>107</v>
      </c>
      <c r="E142" s="15" t="s">
        <v>1</v>
      </c>
      <c r="F142" s="63">
        <f>F144</f>
        <v>150000</v>
      </c>
    </row>
    <row r="143" spans="1:6" ht="31.5" x14ac:dyDescent="0.25">
      <c r="A143" s="47" t="s">
        <v>99</v>
      </c>
      <c r="B143" s="13">
        <v>7</v>
      </c>
      <c r="C143" s="13">
        <v>7</v>
      </c>
      <c r="D143" s="17" t="s">
        <v>107</v>
      </c>
      <c r="E143" s="15"/>
      <c r="F143" s="63">
        <f>F144</f>
        <v>150000</v>
      </c>
    </row>
    <row r="144" spans="1:6" ht="31.5" x14ac:dyDescent="0.25">
      <c r="A144" s="16" t="s">
        <v>3</v>
      </c>
      <c r="B144" s="6">
        <v>7</v>
      </c>
      <c r="C144" s="6">
        <v>7</v>
      </c>
      <c r="D144" s="17" t="s">
        <v>107</v>
      </c>
      <c r="E144" s="5">
        <v>200</v>
      </c>
      <c r="F144" s="64">
        <f>F145</f>
        <v>150000</v>
      </c>
    </row>
    <row r="145" spans="1:6" ht="47.25" x14ac:dyDescent="0.25">
      <c r="A145" s="16" t="s">
        <v>2</v>
      </c>
      <c r="B145" s="6">
        <v>7</v>
      </c>
      <c r="C145" s="6">
        <v>7</v>
      </c>
      <c r="D145" s="17" t="s">
        <v>107</v>
      </c>
      <c r="E145" s="5">
        <v>240</v>
      </c>
      <c r="F145" s="64">
        <v>150000</v>
      </c>
    </row>
    <row r="146" spans="1:6" ht="15.75" x14ac:dyDescent="0.25">
      <c r="A146" s="12" t="s">
        <v>17</v>
      </c>
      <c r="B146" s="13">
        <v>8</v>
      </c>
      <c r="C146" s="13" t="s">
        <v>1</v>
      </c>
      <c r="D146" s="14" t="s">
        <v>1</v>
      </c>
      <c r="E146" s="15" t="s">
        <v>1</v>
      </c>
      <c r="F146" s="63">
        <f>F147+F163</f>
        <v>19625048.690000001</v>
      </c>
    </row>
    <row r="147" spans="1:6" ht="15.75" x14ac:dyDescent="0.25">
      <c r="A147" s="12" t="s">
        <v>16</v>
      </c>
      <c r="B147" s="13">
        <v>8</v>
      </c>
      <c r="C147" s="13">
        <v>1</v>
      </c>
      <c r="D147" s="14" t="s">
        <v>1</v>
      </c>
      <c r="E147" s="15" t="s">
        <v>1</v>
      </c>
      <c r="F147" s="63">
        <f>F148+F149+F162+F161+F153</f>
        <v>19625048.690000001</v>
      </c>
    </row>
    <row r="148" spans="1:6" ht="31.5" x14ac:dyDescent="0.25">
      <c r="A148" s="47" t="s">
        <v>99</v>
      </c>
      <c r="B148" s="40">
        <v>8</v>
      </c>
      <c r="C148" s="40">
        <v>1</v>
      </c>
      <c r="D148" s="41" t="s">
        <v>83</v>
      </c>
      <c r="E148" s="42" t="s">
        <v>1</v>
      </c>
      <c r="F148" s="66">
        <v>485000</v>
      </c>
    </row>
    <row r="149" spans="1:6" ht="31.5" x14ac:dyDescent="0.25">
      <c r="A149" s="16" t="s">
        <v>46</v>
      </c>
      <c r="B149" s="6">
        <v>8</v>
      </c>
      <c r="C149" s="6">
        <v>1</v>
      </c>
      <c r="D149" s="17" t="s">
        <v>83</v>
      </c>
      <c r="E149" s="5" t="s">
        <v>1</v>
      </c>
      <c r="F149" s="64">
        <f>F151+F154-F148</f>
        <v>14184148.690000001</v>
      </c>
    </row>
    <row r="150" spans="1:6" ht="31.5" x14ac:dyDescent="0.25">
      <c r="A150" s="16" t="s">
        <v>67</v>
      </c>
      <c r="B150" s="6">
        <v>8</v>
      </c>
      <c r="C150" s="6">
        <v>1</v>
      </c>
      <c r="D150" s="17" t="s">
        <v>72</v>
      </c>
      <c r="E150" s="5">
        <v>100</v>
      </c>
      <c r="F150" s="64">
        <f>F151+F153</f>
        <v>10200147.690000001</v>
      </c>
    </row>
    <row r="151" spans="1:6" ht="31.5" x14ac:dyDescent="0.25">
      <c r="A151" s="16" t="s">
        <v>67</v>
      </c>
      <c r="B151" s="6">
        <v>8</v>
      </c>
      <c r="C151" s="6">
        <v>1</v>
      </c>
      <c r="D151" s="17" t="s">
        <v>84</v>
      </c>
      <c r="E151" s="5">
        <v>100</v>
      </c>
      <c r="F151" s="64">
        <f>F152</f>
        <v>5444247.6900000004</v>
      </c>
    </row>
    <row r="152" spans="1:6" ht="94.5" x14ac:dyDescent="0.25">
      <c r="A152" s="16" t="s">
        <v>7</v>
      </c>
      <c r="B152" s="6">
        <v>8</v>
      </c>
      <c r="C152" s="6">
        <v>1</v>
      </c>
      <c r="D152" s="17" t="s">
        <v>84</v>
      </c>
      <c r="E152" s="5">
        <v>110</v>
      </c>
      <c r="F152" s="64">
        <v>5444247.6900000004</v>
      </c>
    </row>
    <row r="153" spans="1:6" ht="47.25" x14ac:dyDescent="0.25">
      <c r="A153" s="16" t="s">
        <v>153</v>
      </c>
      <c r="B153" s="6">
        <v>8</v>
      </c>
      <c r="C153" s="6">
        <v>1</v>
      </c>
      <c r="D153" s="17" t="s">
        <v>154</v>
      </c>
      <c r="E153" s="5">
        <v>110</v>
      </c>
      <c r="F153" s="64">
        <v>4755900</v>
      </c>
    </row>
    <row r="154" spans="1:6" ht="31.5" x14ac:dyDescent="0.25">
      <c r="A154" s="16" t="s">
        <v>66</v>
      </c>
      <c r="B154" s="6">
        <v>8</v>
      </c>
      <c r="C154" s="6">
        <v>1</v>
      </c>
      <c r="D154" s="17" t="s">
        <v>97</v>
      </c>
      <c r="E154" s="5"/>
      <c r="F154" s="64">
        <f>F155+F159</f>
        <v>9224901</v>
      </c>
    </row>
    <row r="155" spans="1:6" ht="31.5" x14ac:dyDescent="0.25">
      <c r="A155" s="16" t="s">
        <v>3</v>
      </c>
      <c r="B155" s="6">
        <v>8</v>
      </c>
      <c r="C155" s="6">
        <v>1</v>
      </c>
      <c r="D155" s="17" t="s">
        <v>97</v>
      </c>
      <c r="E155" s="5">
        <v>200</v>
      </c>
      <c r="F155" s="64">
        <f>F156</f>
        <v>9170743</v>
      </c>
    </row>
    <row r="156" spans="1:6" ht="47.25" x14ac:dyDescent="0.25">
      <c r="A156" s="16" t="s">
        <v>2</v>
      </c>
      <c r="B156" s="6">
        <v>8</v>
      </c>
      <c r="C156" s="6">
        <v>1</v>
      </c>
      <c r="D156" s="17" t="s">
        <v>97</v>
      </c>
      <c r="E156" s="5">
        <v>240</v>
      </c>
      <c r="F156" s="64">
        <f>F157+F158</f>
        <v>9170743</v>
      </c>
    </row>
    <row r="157" spans="1:6" ht="47.25" x14ac:dyDescent="0.25">
      <c r="A157" s="16" t="s">
        <v>2</v>
      </c>
      <c r="B157" s="6">
        <v>8</v>
      </c>
      <c r="C157" s="6">
        <v>1</v>
      </c>
      <c r="D157" s="17" t="s">
        <v>97</v>
      </c>
      <c r="E157" s="5">
        <v>244</v>
      </c>
      <c r="F157" s="64">
        <v>8638166.9499999993</v>
      </c>
    </row>
    <row r="158" spans="1:6" ht="47.25" x14ac:dyDescent="0.25">
      <c r="A158" s="16" t="s">
        <v>2</v>
      </c>
      <c r="B158" s="6">
        <v>8</v>
      </c>
      <c r="C158" s="6">
        <v>1</v>
      </c>
      <c r="D158" s="17" t="s">
        <v>97</v>
      </c>
      <c r="E158" s="5">
        <v>247</v>
      </c>
      <c r="F158" s="64">
        <v>532576.05000000005</v>
      </c>
    </row>
    <row r="159" spans="1:6" ht="15.75" x14ac:dyDescent="0.25">
      <c r="A159" s="16" t="s">
        <v>5</v>
      </c>
      <c r="B159" s="6">
        <v>8</v>
      </c>
      <c r="C159" s="6">
        <v>1</v>
      </c>
      <c r="D159" s="17" t="s">
        <v>97</v>
      </c>
      <c r="E159" s="5">
        <v>800</v>
      </c>
      <c r="F159" s="64">
        <f>F160</f>
        <v>54158</v>
      </c>
    </row>
    <row r="160" spans="1:6" ht="15.75" x14ac:dyDescent="0.25">
      <c r="A160" s="16" t="s">
        <v>4</v>
      </c>
      <c r="B160" s="6">
        <v>8</v>
      </c>
      <c r="C160" s="6">
        <v>1</v>
      </c>
      <c r="D160" s="17" t="s">
        <v>97</v>
      </c>
      <c r="E160" s="5">
        <v>850</v>
      </c>
      <c r="F160" s="64">
        <v>54158</v>
      </c>
    </row>
    <row r="161" spans="1:6" ht="47.25" x14ac:dyDescent="0.25">
      <c r="A161" s="16" t="s">
        <v>2</v>
      </c>
      <c r="B161" s="6">
        <v>8</v>
      </c>
      <c r="C161" s="6">
        <v>1</v>
      </c>
      <c r="D161" s="17" t="s">
        <v>97</v>
      </c>
      <c r="E161" s="5">
        <v>414</v>
      </c>
      <c r="F161" s="64">
        <v>0</v>
      </c>
    </row>
    <row r="162" spans="1:6" ht="47.25" x14ac:dyDescent="0.25">
      <c r="A162" s="16" t="s">
        <v>134</v>
      </c>
      <c r="B162" s="6">
        <v>8</v>
      </c>
      <c r="C162" s="6">
        <v>1</v>
      </c>
      <c r="D162" s="17" t="s">
        <v>105</v>
      </c>
      <c r="E162" s="5">
        <v>244</v>
      </c>
      <c r="F162" s="64">
        <v>200000</v>
      </c>
    </row>
    <row r="163" spans="1:6" ht="31.5" x14ac:dyDescent="0.25">
      <c r="A163" s="12" t="s">
        <v>15</v>
      </c>
      <c r="B163" s="13">
        <v>8</v>
      </c>
      <c r="C163" s="13">
        <v>1</v>
      </c>
      <c r="D163" s="14" t="s">
        <v>1</v>
      </c>
      <c r="E163" s="15" t="s">
        <v>1</v>
      </c>
      <c r="F163" s="63">
        <f>F165</f>
        <v>0</v>
      </c>
    </row>
    <row r="164" spans="1:6" ht="31.5" x14ac:dyDescent="0.25">
      <c r="A164" s="44" t="s">
        <v>99</v>
      </c>
      <c r="B164" s="45">
        <v>8</v>
      </c>
      <c r="C164" s="45">
        <v>1</v>
      </c>
      <c r="D164" s="46" t="s">
        <v>97</v>
      </c>
      <c r="E164" s="15"/>
      <c r="F164" s="63">
        <v>0</v>
      </c>
    </row>
    <row r="165" spans="1:6" ht="31.5" x14ac:dyDescent="0.25">
      <c r="A165" s="16" t="s">
        <v>46</v>
      </c>
      <c r="B165" s="6">
        <v>8</v>
      </c>
      <c r="C165" s="6">
        <v>1</v>
      </c>
      <c r="D165" s="17" t="s">
        <v>97</v>
      </c>
      <c r="E165" s="5" t="s">
        <v>1</v>
      </c>
      <c r="F165" s="64">
        <f>F166</f>
        <v>0</v>
      </c>
    </row>
    <row r="166" spans="1:6" ht="31.5" x14ac:dyDescent="0.25">
      <c r="A166" s="16" t="s">
        <v>3</v>
      </c>
      <c r="B166" s="6">
        <v>8</v>
      </c>
      <c r="C166" s="6">
        <v>1</v>
      </c>
      <c r="D166" s="17" t="s">
        <v>97</v>
      </c>
      <c r="E166" s="5">
        <v>200</v>
      </c>
      <c r="F166" s="64">
        <f>F167</f>
        <v>0</v>
      </c>
    </row>
    <row r="167" spans="1:6" ht="47.25" x14ac:dyDescent="0.25">
      <c r="A167" s="16" t="s">
        <v>2</v>
      </c>
      <c r="B167" s="6">
        <v>8</v>
      </c>
      <c r="C167" s="6">
        <v>1</v>
      </c>
      <c r="D167" s="17" t="s">
        <v>97</v>
      </c>
      <c r="E167" s="5">
        <v>240</v>
      </c>
      <c r="F167" s="64">
        <v>0</v>
      </c>
    </row>
    <row r="168" spans="1:6" ht="15.75" x14ac:dyDescent="0.25">
      <c r="A168" s="12" t="s">
        <v>13</v>
      </c>
      <c r="B168" s="13">
        <v>10</v>
      </c>
      <c r="C168" s="13" t="s">
        <v>1</v>
      </c>
      <c r="D168" s="14" t="s">
        <v>1</v>
      </c>
      <c r="E168" s="15" t="s">
        <v>1</v>
      </c>
      <c r="F168" s="63">
        <f>F169</f>
        <v>633763.72</v>
      </c>
    </row>
    <row r="169" spans="1:6" ht="15.75" x14ac:dyDescent="0.25">
      <c r="A169" s="12" t="s">
        <v>12</v>
      </c>
      <c r="B169" s="13">
        <v>10</v>
      </c>
      <c r="C169" s="13">
        <v>1</v>
      </c>
      <c r="D169" s="14" t="s">
        <v>1</v>
      </c>
      <c r="E169" s="15" t="s">
        <v>1</v>
      </c>
      <c r="F169" s="63">
        <f>F170</f>
        <v>633763.72</v>
      </c>
    </row>
    <row r="170" spans="1:6" ht="31.5" x14ac:dyDescent="0.25">
      <c r="A170" s="16" t="s">
        <v>68</v>
      </c>
      <c r="B170" s="6">
        <v>10</v>
      </c>
      <c r="C170" s="6">
        <v>1</v>
      </c>
      <c r="D170" s="17" t="s">
        <v>85</v>
      </c>
      <c r="E170" s="5" t="s">
        <v>1</v>
      </c>
      <c r="F170" s="64">
        <f>F171</f>
        <v>633763.72</v>
      </c>
    </row>
    <row r="171" spans="1:6" ht="31.5" x14ac:dyDescent="0.25">
      <c r="A171" s="16" t="s">
        <v>9</v>
      </c>
      <c r="B171" s="6">
        <v>10</v>
      </c>
      <c r="C171" s="6">
        <v>1</v>
      </c>
      <c r="D171" s="17" t="s">
        <v>85</v>
      </c>
      <c r="E171" s="5">
        <v>300</v>
      </c>
      <c r="F171" s="64">
        <f>F172</f>
        <v>633763.72</v>
      </c>
    </row>
    <row r="172" spans="1:6" ht="31.5" x14ac:dyDescent="0.25">
      <c r="A172" s="16" t="s">
        <v>11</v>
      </c>
      <c r="B172" s="6">
        <v>10</v>
      </c>
      <c r="C172" s="6">
        <v>1</v>
      </c>
      <c r="D172" s="17" t="s">
        <v>85</v>
      </c>
      <c r="E172" s="5">
        <v>310</v>
      </c>
      <c r="F172" s="64">
        <v>633763.72</v>
      </c>
    </row>
    <row r="173" spans="1:6" ht="15.75" x14ac:dyDescent="0.25">
      <c r="A173" s="12" t="s">
        <v>10</v>
      </c>
      <c r="B173" s="13">
        <v>11</v>
      </c>
      <c r="C173" s="13" t="s">
        <v>1</v>
      </c>
      <c r="D173" s="14" t="s">
        <v>1</v>
      </c>
      <c r="E173" s="15" t="s">
        <v>1</v>
      </c>
      <c r="F173" s="63">
        <f t="shared" ref="F173:F178" si="0">F174</f>
        <v>863104.24</v>
      </c>
    </row>
    <row r="174" spans="1:6" ht="15.75" x14ac:dyDescent="0.25">
      <c r="A174" s="12" t="s">
        <v>69</v>
      </c>
      <c r="B174" s="13">
        <v>11</v>
      </c>
      <c r="C174" s="13">
        <v>1</v>
      </c>
      <c r="D174" s="14" t="s">
        <v>1</v>
      </c>
      <c r="E174" s="15" t="s">
        <v>1</v>
      </c>
      <c r="F174" s="63">
        <f t="shared" si="0"/>
        <v>863104.24</v>
      </c>
    </row>
    <row r="175" spans="1:6" ht="31.5" x14ac:dyDescent="0.25">
      <c r="A175" s="47" t="s">
        <v>99</v>
      </c>
      <c r="B175" s="45">
        <v>11</v>
      </c>
      <c r="C175" s="45">
        <v>0</v>
      </c>
      <c r="D175" s="46"/>
      <c r="E175" s="48">
        <v>240</v>
      </c>
      <c r="F175" s="66">
        <f>F176</f>
        <v>863104.24</v>
      </c>
    </row>
    <row r="176" spans="1:6" ht="31.5" x14ac:dyDescent="0.25">
      <c r="A176" s="16" t="s">
        <v>70</v>
      </c>
      <c r="B176" s="6">
        <v>11</v>
      </c>
      <c r="C176" s="6">
        <v>1</v>
      </c>
      <c r="D176" s="17"/>
      <c r="E176" s="5" t="s">
        <v>1</v>
      </c>
      <c r="F176" s="64">
        <f t="shared" si="0"/>
        <v>863104.24</v>
      </c>
    </row>
    <row r="177" spans="1:7" ht="31.5" x14ac:dyDescent="0.25">
      <c r="A177" s="16" t="s">
        <v>46</v>
      </c>
      <c r="B177" s="6">
        <v>11</v>
      </c>
      <c r="C177" s="6">
        <v>1</v>
      </c>
      <c r="D177" s="17" t="s">
        <v>86</v>
      </c>
      <c r="E177" s="5" t="s">
        <v>1</v>
      </c>
      <c r="F177" s="64">
        <f t="shared" si="0"/>
        <v>863104.24</v>
      </c>
    </row>
    <row r="178" spans="1:7" ht="31.5" x14ac:dyDescent="0.25">
      <c r="A178" s="16" t="s">
        <v>3</v>
      </c>
      <c r="B178" s="6">
        <v>11</v>
      </c>
      <c r="C178" s="6">
        <v>1</v>
      </c>
      <c r="D178" s="17" t="s">
        <v>86</v>
      </c>
      <c r="E178" s="5">
        <v>200</v>
      </c>
      <c r="F178" s="64">
        <f t="shared" si="0"/>
        <v>863104.24</v>
      </c>
    </row>
    <row r="179" spans="1:7" ht="47.25" x14ac:dyDescent="0.25">
      <c r="A179" s="16" t="s">
        <v>2</v>
      </c>
      <c r="B179" s="6">
        <v>11</v>
      </c>
      <c r="C179" s="6">
        <v>1</v>
      </c>
      <c r="D179" s="17" t="s">
        <v>86</v>
      </c>
      <c r="E179" s="5">
        <v>240</v>
      </c>
      <c r="F179" s="64">
        <v>863104.24</v>
      </c>
    </row>
    <row r="180" spans="1:7" ht="15.75" x14ac:dyDescent="0.25">
      <c r="A180" s="35" t="s">
        <v>117</v>
      </c>
      <c r="B180" s="36"/>
      <c r="C180" s="36"/>
      <c r="D180" s="37"/>
      <c r="E180" s="38"/>
      <c r="F180" s="67">
        <v>0</v>
      </c>
    </row>
    <row r="181" spans="1:7" ht="31.5" x14ac:dyDescent="0.25">
      <c r="A181" s="30" t="s">
        <v>100</v>
      </c>
      <c r="B181" s="31"/>
      <c r="C181" s="31"/>
      <c r="D181" s="32"/>
      <c r="E181" s="33" t="s">
        <v>1</v>
      </c>
      <c r="F181" s="68">
        <f>F182+F183+F184+F185+F186+F187+F188+F189+F191+F192+F193+F194+F195+F197+F198+F201+F190+F196+F199+F200+F202</f>
        <v>97936683.109999999</v>
      </c>
      <c r="G181" s="34"/>
    </row>
    <row r="182" spans="1:7" ht="94.5" x14ac:dyDescent="0.25">
      <c r="A182" s="16" t="s">
        <v>118</v>
      </c>
      <c r="B182" s="6">
        <v>3</v>
      </c>
      <c r="C182" s="6">
        <v>10</v>
      </c>
      <c r="D182" s="17" t="s">
        <v>119</v>
      </c>
      <c r="E182" s="5">
        <v>240</v>
      </c>
      <c r="F182" s="64">
        <v>130000</v>
      </c>
      <c r="G182" s="34"/>
    </row>
    <row r="183" spans="1:7" ht="94.5" x14ac:dyDescent="0.25">
      <c r="A183" s="16" t="s">
        <v>118</v>
      </c>
      <c r="B183" s="6">
        <v>3</v>
      </c>
      <c r="C183" s="6">
        <v>10</v>
      </c>
      <c r="D183" s="17" t="s">
        <v>171</v>
      </c>
      <c r="E183" s="5">
        <v>240</v>
      </c>
      <c r="F183" s="64">
        <v>3204.82</v>
      </c>
      <c r="G183" s="34"/>
    </row>
    <row r="184" spans="1:7" ht="47.25" x14ac:dyDescent="0.25">
      <c r="A184" s="35" t="s">
        <v>151</v>
      </c>
      <c r="B184" s="36">
        <v>4</v>
      </c>
      <c r="C184" s="36">
        <v>9</v>
      </c>
      <c r="D184" s="37">
        <v>1600007950</v>
      </c>
      <c r="E184" s="38">
        <v>240</v>
      </c>
      <c r="F184" s="67">
        <v>3841490.25</v>
      </c>
      <c r="G184" s="39"/>
    </row>
    <row r="185" spans="1:7" ht="63" x14ac:dyDescent="0.25">
      <c r="A185" s="35" t="s">
        <v>101</v>
      </c>
      <c r="B185" s="36">
        <v>4</v>
      </c>
      <c r="C185" s="36">
        <v>9</v>
      </c>
      <c r="D185" s="37" t="s">
        <v>102</v>
      </c>
      <c r="E185" s="38"/>
      <c r="F185" s="67">
        <v>202183.71</v>
      </c>
      <c r="G185" s="39"/>
    </row>
    <row r="186" spans="1:7" ht="31.5" x14ac:dyDescent="0.25">
      <c r="A186" s="35" t="s">
        <v>148</v>
      </c>
      <c r="B186" s="36">
        <v>5</v>
      </c>
      <c r="C186" s="36">
        <v>3</v>
      </c>
      <c r="D186" s="37" t="s">
        <v>103</v>
      </c>
      <c r="E186" s="38">
        <v>240</v>
      </c>
      <c r="F186" s="67">
        <v>1425000</v>
      </c>
      <c r="G186" s="39"/>
    </row>
    <row r="187" spans="1:7" ht="31.5" x14ac:dyDescent="0.25">
      <c r="A187" s="35" t="s">
        <v>148</v>
      </c>
      <c r="B187" s="36">
        <v>5</v>
      </c>
      <c r="C187" s="36">
        <v>3</v>
      </c>
      <c r="D187" s="37" t="s">
        <v>116</v>
      </c>
      <c r="E187" s="38">
        <v>240</v>
      </c>
      <c r="F187" s="67">
        <v>72610.02</v>
      </c>
      <c r="G187" s="39"/>
    </row>
    <row r="188" spans="1:7" ht="31.5" x14ac:dyDescent="0.25">
      <c r="A188" s="16" t="s">
        <v>65</v>
      </c>
      <c r="B188" s="6">
        <v>5</v>
      </c>
      <c r="C188" s="6">
        <v>3</v>
      </c>
      <c r="D188" s="17" t="s">
        <v>82</v>
      </c>
      <c r="E188" s="5">
        <v>240</v>
      </c>
      <c r="F188" s="67">
        <v>350000</v>
      </c>
      <c r="G188" s="39"/>
    </row>
    <row r="189" spans="1:7" ht="31.5" x14ac:dyDescent="0.25">
      <c r="A189" s="35" t="s">
        <v>149</v>
      </c>
      <c r="B189" s="36">
        <v>8</v>
      </c>
      <c r="C189" s="36">
        <v>1</v>
      </c>
      <c r="D189" s="37" t="s">
        <v>97</v>
      </c>
      <c r="E189" s="38">
        <v>240</v>
      </c>
      <c r="F189" s="67">
        <v>485000</v>
      </c>
      <c r="G189" s="39"/>
    </row>
    <row r="190" spans="1:7" ht="47.25" x14ac:dyDescent="0.25">
      <c r="A190" s="16" t="s">
        <v>153</v>
      </c>
      <c r="B190" s="6">
        <v>8</v>
      </c>
      <c r="C190" s="6">
        <v>1</v>
      </c>
      <c r="D190" s="17" t="s">
        <v>105</v>
      </c>
      <c r="E190" s="5">
        <v>110</v>
      </c>
      <c r="F190" s="64">
        <v>4405900</v>
      </c>
      <c r="G190" s="39"/>
    </row>
    <row r="191" spans="1:7" ht="63" x14ac:dyDescent="0.25">
      <c r="A191" s="35" t="s">
        <v>104</v>
      </c>
      <c r="B191" s="40">
        <v>8</v>
      </c>
      <c r="C191" s="40">
        <v>1</v>
      </c>
      <c r="D191" s="41" t="s">
        <v>105</v>
      </c>
      <c r="E191" s="42">
        <v>240</v>
      </c>
      <c r="F191" s="69">
        <v>200000</v>
      </c>
      <c r="G191" s="43"/>
    </row>
    <row r="192" spans="1:7" ht="31.5" x14ac:dyDescent="0.25">
      <c r="A192" s="35" t="s">
        <v>172</v>
      </c>
      <c r="B192" s="40">
        <v>1</v>
      </c>
      <c r="C192" s="40">
        <v>4</v>
      </c>
      <c r="D192" s="41" t="s">
        <v>105</v>
      </c>
      <c r="E192" s="42">
        <v>120</v>
      </c>
      <c r="F192" s="69">
        <v>409300</v>
      </c>
      <c r="G192" s="43"/>
    </row>
    <row r="193" spans="1:7" ht="47.25" x14ac:dyDescent="0.25">
      <c r="A193" s="35" t="s">
        <v>106</v>
      </c>
      <c r="B193" s="36">
        <v>7</v>
      </c>
      <c r="C193" s="36">
        <v>7</v>
      </c>
      <c r="D193" s="37" t="s">
        <v>107</v>
      </c>
      <c r="E193" s="38">
        <v>240</v>
      </c>
      <c r="F193" s="67">
        <v>150000</v>
      </c>
      <c r="G193" s="39"/>
    </row>
    <row r="194" spans="1:7" ht="47.25" x14ac:dyDescent="0.25">
      <c r="A194" s="35" t="s">
        <v>137</v>
      </c>
      <c r="B194" s="36">
        <v>11</v>
      </c>
      <c r="C194" s="36">
        <v>1</v>
      </c>
      <c r="D194" s="37" t="s">
        <v>108</v>
      </c>
      <c r="E194" s="38">
        <v>240</v>
      </c>
      <c r="F194" s="67">
        <v>863104.24</v>
      </c>
      <c r="G194" s="39"/>
    </row>
    <row r="195" spans="1:7" ht="31.5" x14ac:dyDescent="0.25">
      <c r="A195" s="16" t="s">
        <v>135</v>
      </c>
      <c r="B195" s="6">
        <v>11</v>
      </c>
      <c r="C195" s="6">
        <v>2</v>
      </c>
      <c r="D195" s="17" t="s">
        <v>123</v>
      </c>
      <c r="E195" s="5">
        <v>240</v>
      </c>
      <c r="F195" s="64">
        <v>2269995.7599999998</v>
      </c>
      <c r="G195" s="39"/>
    </row>
    <row r="196" spans="1:7" ht="47.25" x14ac:dyDescent="0.25">
      <c r="A196" s="35" t="s">
        <v>109</v>
      </c>
      <c r="B196" s="36">
        <v>5</v>
      </c>
      <c r="C196" s="36">
        <v>1</v>
      </c>
      <c r="D196" s="37" t="s">
        <v>168</v>
      </c>
      <c r="E196" s="38">
        <v>412</v>
      </c>
      <c r="F196" s="67">
        <v>6061692</v>
      </c>
      <c r="G196" s="39"/>
    </row>
    <row r="197" spans="1:7" ht="47.25" x14ac:dyDescent="0.25">
      <c r="A197" s="35" t="s">
        <v>109</v>
      </c>
      <c r="B197" s="36">
        <v>5</v>
      </c>
      <c r="C197" s="36">
        <v>1</v>
      </c>
      <c r="D197" s="37" t="s">
        <v>110</v>
      </c>
      <c r="E197" s="38">
        <v>412</v>
      </c>
      <c r="F197" s="67">
        <v>45937742.590000004</v>
      </c>
      <c r="G197" s="39"/>
    </row>
    <row r="198" spans="1:7" ht="47.25" x14ac:dyDescent="0.25">
      <c r="A198" s="35" t="s">
        <v>109</v>
      </c>
      <c r="B198" s="36">
        <v>5</v>
      </c>
      <c r="C198" s="36">
        <v>1</v>
      </c>
      <c r="D198" s="37" t="s">
        <v>152</v>
      </c>
      <c r="E198" s="38">
        <v>412</v>
      </c>
      <c r="F198" s="67">
        <v>18397913.710000001</v>
      </c>
      <c r="G198" s="49"/>
    </row>
    <row r="199" spans="1:7" ht="47.25" x14ac:dyDescent="0.25">
      <c r="A199" s="35" t="s">
        <v>109</v>
      </c>
      <c r="B199" s="36">
        <v>5</v>
      </c>
      <c r="C199" s="36">
        <v>1</v>
      </c>
      <c r="D199" s="37" t="s">
        <v>110</v>
      </c>
      <c r="E199" s="38">
        <v>853</v>
      </c>
      <c r="F199" s="67">
        <v>5106572.04</v>
      </c>
      <c r="G199" s="49"/>
    </row>
    <row r="200" spans="1:7" ht="47.25" x14ac:dyDescent="0.25">
      <c r="A200" s="35" t="s">
        <v>109</v>
      </c>
      <c r="B200" s="36">
        <v>5</v>
      </c>
      <c r="C200" s="36">
        <v>1</v>
      </c>
      <c r="D200" s="37" t="s">
        <v>110</v>
      </c>
      <c r="E200" s="38">
        <v>853</v>
      </c>
      <c r="F200" s="70">
        <v>693947.4</v>
      </c>
      <c r="G200" s="49"/>
    </row>
    <row r="201" spans="1:7" ht="47.25" x14ac:dyDescent="0.25">
      <c r="A201" s="35" t="s">
        <v>109</v>
      </c>
      <c r="B201" s="36">
        <v>5</v>
      </c>
      <c r="C201" s="36">
        <v>1</v>
      </c>
      <c r="D201" s="37" t="s">
        <v>111</v>
      </c>
      <c r="E201" s="38">
        <v>412</v>
      </c>
      <c r="F201" s="67">
        <v>6745861.6100000003</v>
      </c>
      <c r="G201" s="49"/>
    </row>
    <row r="202" spans="1:7" ht="47.25" x14ac:dyDescent="0.25">
      <c r="A202" s="35" t="s">
        <v>109</v>
      </c>
      <c r="B202" s="36">
        <v>5</v>
      </c>
      <c r="C202" s="36">
        <v>1</v>
      </c>
      <c r="D202" s="37" t="s">
        <v>111</v>
      </c>
      <c r="E202" s="38">
        <v>853</v>
      </c>
      <c r="F202" s="67">
        <v>185164.96</v>
      </c>
      <c r="G202" s="49"/>
    </row>
    <row r="203" spans="1:7" ht="15.75" x14ac:dyDescent="0.25">
      <c r="A203" s="73" t="s">
        <v>0</v>
      </c>
      <c r="B203" s="74"/>
      <c r="C203" s="74"/>
      <c r="D203" s="74"/>
      <c r="E203" s="75"/>
      <c r="F203" s="71">
        <f>F8+F51+F58+F66+F84+F141+F146+H88+F168+F173+F180</f>
        <v>173043072.40000001</v>
      </c>
    </row>
    <row r="204" spans="1:7" ht="15.75" x14ac:dyDescent="0.25">
      <c r="A204" s="28"/>
      <c r="B204" s="28"/>
      <c r="C204" s="28"/>
      <c r="D204" s="28"/>
      <c r="E204" s="28"/>
      <c r="F204" s="29"/>
    </row>
    <row r="205" spans="1:7" ht="0.75" customHeight="1" x14ac:dyDescent="0.25">
      <c r="A205" s="4"/>
      <c r="B205" s="4"/>
      <c r="C205" s="4"/>
      <c r="D205" s="3"/>
      <c r="E205" s="2"/>
      <c r="F205" s="26"/>
    </row>
    <row r="206" spans="1:7" ht="12.75" hidden="1" customHeight="1" x14ac:dyDescent="0.25">
      <c r="A206" s="4"/>
      <c r="B206" s="4"/>
      <c r="C206" s="4"/>
      <c r="D206" s="3"/>
      <c r="E206" s="2"/>
      <c r="F206" s="26"/>
    </row>
  </sheetData>
  <mergeCells count="6">
    <mergeCell ref="A203:E203"/>
    <mergeCell ref="C1:F1"/>
    <mergeCell ref="A4:F4"/>
    <mergeCell ref="E5:F5"/>
    <mergeCell ref="C3:G3"/>
    <mergeCell ref="C2:F2"/>
  </mergeCells>
  <phoneticPr fontId="12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№2. Таблица 1. Ра</vt:lpstr>
      <vt:lpstr>'Приложение №2. Таблица 1. Ра'!Заголовки_для_печати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2023-11-15T07:10:35Z</cp:lastPrinted>
  <dcterms:created xsi:type="dcterms:W3CDTF">2016-10-26T08:54:21Z</dcterms:created>
  <dcterms:modified xsi:type="dcterms:W3CDTF">2023-11-20T03:04:12Z</dcterms:modified>
</cp:coreProperties>
</file>